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Ex1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Ex2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Ex3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harts/chart13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2.xml" ContentType="application/vnd.openxmlformats-officedocument.drawing+xml"/>
  <Override PartName="/xl/charts/chart14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3.xml" ContentType="application/vnd.openxmlformats-officedocument.drawing+xml"/>
  <Override PartName="/xl/charts/chart15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4.xml" ContentType="application/vnd.openxmlformats-officedocument.drawing+xml"/>
  <Override PartName="/xl/charts/chart16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5.xml" ContentType="application/vnd.openxmlformats-officedocument.drawing+xml"/>
  <Override PartName="/xl/charts/chart17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6.xml" ContentType="application/vnd.openxmlformats-officedocument.drawing+xml"/>
  <Override PartName="/xl/charts/chart18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19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hidePivotFieldList="1"/>
  <xr:revisionPtr revIDLastSave="1391" documentId="8_{629BCA79-1E07-4856-BD37-5F019CA752AC}" xr6:coauthVersionLast="47" xr6:coauthVersionMax="47" xr10:uidLastSave="{087E0657-8B6A-40D8-8F31-34B2FBD60F8E}"/>
  <bookViews>
    <workbookView xWindow="-120" yWindow="-120" windowWidth="29040" windowHeight="15720" tabRatio="701" xr2:uid="{B0586105-D04C-4264-9ED2-EC713158B0AD}"/>
  </bookViews>
  <sheets>
    <sheet name="Indice" sheetId="2" r:id="rId1"/>
    <sheet name="Tab. 1.8.1" sheetId="9" r:id="rId2"/>
    <sheet name="Fig. 1.8.1" sheetId="3" r:id="rId3"/>
    <sheet name="Fig. 1.8.2" sheetId="7" r:id="rId4"/>
    <sheet name="Tab. 1.8.2" sheetId="8" r:id="rId5"/>
    <sheet name="Fig. 1.8.3" sheetId="6" r:id="rId6"/>
    <sheet name="Fig. 1.8.4" sheetId="10" r:id="rId7"/>
    <sheet name="Tab. 1.8.3" sheetId="12" r:id="rId8"/>
    <sheet name="Tab. 1.8.4" sheetId="13" r:id="rId9"/>
    <sheet name="Fig. 1.8.5" sheetId="17" r:id="rId10"/>
    <sheet name="Tab. 1.8.5" sheetId="11" r:id="rId11"/>
    <sheet name="Fig. 1.8.6" sheetId="15" r:id="rId12"/>
    <sheet name="Fig. 1.8.7" sheetId="16" r:id="rId13"/>
    <sheet name="Tab. 1.8.6" sheetId="48" r:id="rId14"/>
    <sheet name="Tab 1.8.7" sheetId="49" r:id="rId15"/>
    <sheet name="Fig. 1.8.8" sheetId="35" r:id="rId16"/>
    <sheet name="Tab 1.8.8" sheetId="50" r:id="rId17"/>
    <sheet name="Fig. 1.8.9" sheetId="18" r:id="rId18"/>
    <sheet name="Fig. 1.8.10" sheetId="19" r:id="rId19"/>
    <sheet name="Fig. 1.8.11" sheetId="20" r:id="rId20"/>
    <sheet name="Fig. 1.8.12" sheetId="21" r:id="rId21"/>
    <sheet name="Fig. 1.8.13" sheetId="22" r:id="rId22"/>
    <sheet name="Fig. 1.8.14" sheetId="23" r:id="rId23"/>
    <sheet name="Fig. 1.8.15" sheetId="24" r:id="rId24"/>
    <sheet name="Fig. 1.8.16" sheetId="25" r:id="rId25"/>
    <sheet name="Fig. 1.8.17" sheetId="26" r:id="rId26"/>
    <sheet name="Fig. 1.8.18" sheetId="27" r:id="rId27"/>
    <sheet name="Fig. 1.8.19" sheetId="28" r:id="rId28"/>
    <sheet name="Fig. 1.8.20" sheetId="29" r:id="rId29"/>
    <sheet name="Fig. 1.8.21" sheetId="30" r:id="rId30"/>
    <sheet name="Fig. 1.8.22" sheetId="31" r:id="rId31"/>
    <sheet name="Fig. 1.8.23" sheetId="32" r:id="rId32"/>
    <sheet name="Fig. 1.8.24" sheetId="33" r:id="rId33"/>
    <sheet name="Fig. 1.8.25" sheetId="34" r:id="rId34"/>
    <sheet name="Tab. 1.8.9" sheetId="36" r:id="rId35"/>
    <sheet name="Tab. 1.8.10" sheetId="37" r:id="rId36"/>
    <sheet name="Fig. 1.8.26" sheetId="39" r:id="rId37"/>
    <sheet name="Fig. 1.8.27" sheetId="40" r:id="rId38"/>
    <sheet name="Tab. 1.8.11" sheetId="41" r:id="rId39"/>
    <sheet name="Tab. 1.8.12" sheetId="42" r:id="rId40"/>
    <sheet name="Tab. 1.8.13" sheetId="43" r:id="rId41"/>
    <sheet name="Fig.1.8.28" sheetId="44" r:id="rId42"/>
    <sheet name="Tab. 1.8.14" sheetId="45" r:id="rId43"/>
    <sheet name="Tab. 1.8.15" sheetId="46" r:id="rId44"/>
    <sheet name="Tab. 1.8.16" sheetId="47" r:id="rId45"/>
  </sheets>
  <definedNames>
    <definedName name="_Hlk223947914" localSheetId="21">'Fig. 1.8.13'!$A$24</definedName>
    <definedName name="_Toc216801864" localSheetId="37">'Fig. 1.8.27'!$A$1</definedName>
    <definedName name="_Toc221637362" localSheetId="21">'Fig. 1.8.13'!$A$1</definedName>
    <definedName name="_Toc221637363" localSheetId="22">'Fig. 1.8.14'!$A$1</definedName>
    <definedName name="_Toc221637364" localSheetId="23">'Fig. 1.8.15'!$A$1</definedName>
    <definedName name="_Toc221637365" localSheetId="24">'Fig. 1.8.16'!$A$1</definedName>
    <definedName name="_Toc221637368" localSheetId="27">'Fig. 1.8.19'!$A$1</definedName>
    <definedName name="_Toc221637369" localSheetId="28">'Fig. 1.8.20'!$A$1</definedName>
    <definedName name="_Toc223603377" localSheetId="4">'Tab. 1.8.2'!$A$1</definedName>
    <definedName name="_Toc223603378" localSheetId="7">'Tab. 1.8.3'!$A$1</definedName>
    <definedName name="_Toc223603383" localSheetId="16">'Tab 1.8.8'!$A$1</definedName>
    <definedName name="_Toc223603384" localSheetId="0">Indice!$A$39</definedName>
    <definedName name="_Toc223603388" localSheetId="40">'Tab. 1.8.13'!$A$1</definedName>
    <definedName name="_Toc223603389" localSheetId="42">'Tab. 1.8.14'!$A$1</definedName>
    <definedName name="_Toc223603390" localSheetId="43">'Tab. 1.8.15'!$A$1</definedName>
    <definedName name="_Toc223603391" localSheetId="44">'Tab. 1.8.16'!$A$1</definedName>
    <definedName name="_Toc224143091" localSheetId="1">'Tab. 1.8.1'!$A$1</definedName>
    <definedName name="_Toc224143094" localSheetId="8">'Tab. 1.8.4'!$A$1</definedName>
    <definedName name="_Toc224143100" localSheetId="35">'Tab. 1.8.10'!$A$1</definedName>
    <definedName name="_Toc224143101" localSheetId="38">'Tab. 1.8.11'!$A$1</definedName>
    <definedName name="_Toc224143102" localSheetId="39">'Tab. 1.8.12'!$A$1</definedName>
    <definedName name="_Toc224143337" localSheetId="3">'Fig. 1.8.2'!$A$1</definedName>
    <definedName name="_Toc224143339" localSheetId="6">'Fig. 1.8.4'!$A$1</definedName>
    <definedName name="_Toc224143340" localSheetId="9">'Fig. 1.8.5'!$A$1</definedName>
    <definedName name="_Toc224143341" localSheetId="11">'Fig. 1.8.6'!$A$1</definedName>
    <definedName name="_Toc224143343" localSheetId="15">'Fig. 1.8.8'!$A$1</definedName>
    <definedName name="_Toc224143344" localSheetId="17">'Fig. 1.8.9'!$A$1</definedName>
    <definedName name="_Toc224143345" localSheetId="18">'Fig. 1.8.10'!$A$1</definedName>
    <definedName name="_Toc224143346" localSheetId="19">'Fig. 1.8.11'!$A$1</definedName>
    <definedName name="_Toc224143347" localSheetId="20">'Fig. 1.8.12'!$A$1</definedName>
    <definedName name="_Toc224143352" localSheetId="25">'Fig. 1.8.17'!$A$1</definedName>
    <definedName name="_Toc224143353" localSheetId="26">'Fig. 1.8.18'!$A$1</definedName>
    <definedName name="_Toc224143356" localSheetId="29">'Fig. 1.8.21'!$A$1</definedName>
    <definedName name="_Toc224143357" localSheetId="30">'Fig. 1.8.22'!$A$1</definedName>
    <definedName name="_Toc224143358" localSheetId="31">'Fig. 1.8.23'!$A$1</definedName>
    <definedName name="_Toc224143359" localSheetId="32">'Fig. 1.8.24'!$A$1</definedName>
    <definedName name="_Toc224143360" localSheetId="33">'Fig. 1.8.25'!$A$1</definedName>
    <definedName name="_Toc224143363" localSheetId="41">'Fig.1.8.28'!$A$1</definedName>
    <definedName name="_xlchart.v5.0" hidden="1">'Fig. 1.8.6'!$A$40:$A$59</definedName>
    <definedName name="_xlchart.v5.1" hidden="1">'Fig. 1.8.6'!$B$40:$B$59</definedName>
    <definedName name="_xlchart.v5.2" hidden="1">'Fig. 1.8.7'!$A$35</definedName>
    <definedName name="_xlchart.v5.3" hidden="1">'Fig. 1.8.7'!$A$36:$A$55</definedName>
    <definedName name="_xlchart.v5.4" hidden="1">'Fig. 1.8.7'!$E$35</definedName>
    <definedName name="_xlchart.v5.5" hidden="1">'Fig. 1.8.7'!$E$36:$E$55</definedName>
    <definedName name="_xlchart.v5.6" hidden="1">'Fig. 1.8.7'!$A$35</definedName>
    <definedName name="_xlchart.v5.7" hidden="1">'Fig. 1.8.7'!$A$36:$A$55</definedName>
    <definedName name="_xlchart.v5.8" hidden="1">'Fig. 1.8.7'!$F$35</definedName>
    <definedName name="_xlchart.v5.9" hidden="1">'Fig. 1.8.7'!$F$36:$F$55</definedName>
    <definedName name="xdata1" localSheetId="36" hidden="1">#REF!</definedName>
    <definedName name="xdata1" hidden="1">#REF!</definedName>
    <definedName name="xdata2" localSheetId="36" hidden="1">#REF!</definedName>
    <definedName name="xdata2" hidden="1">#REF!</definedName>
    <definedName name="xdata3" localSheetId="36" hidden="1">#REF!</definedName>
    <definedName name="xdata3" hidden="1">#REF!</definedName>
    <definedName name="xdata4" localSheetId="36" hidden="1">#REF!</definedName>
    <definedName name="xdata4" hidden="1">#REF!</definedName>
    <definedName name="xdata5" localSheetId="36" hidden="1">#REF!</definedName>
    <definedName name="xdata5" hidden="1">#REF!</definedName>
    <definedName name="xdata6" localSheetId="36" hidden="1">#REF!</definedName>
    <definedName name="xdata6" hidden="1">#REF!</definedName>
    <definedName name="ydata1" localSheetId="36" hidden="1">#REF!</definedName>
    <definedName name="ydata1" hidden="1">#REF!</definedName>
    <definedName name="ydata2" localSheetId="36" hidden="1">#REF!</definedName>
    <definedName name="ydata2" hidden="1">#REF!</definedName>
    <definedName name="ydata3" localSheetId="36" hidden="1">#REF!</definedName>
    <definedName name="ydata3" hidden="1">#REF!</definedName>
    <definedName name="ydata4" localSheetId="36" hidden="1">#REF!</definedName>
    <definedName name="ydata4" hidden="1">#REF!</definedName>
    <definedName name="ydata5" localSheetId="36" hidden="1">#REF!</definedName>
    <definedName name="ydata5" hidden="1">#REF!</definedName>
    <definedName name="ydata6" localSheetId="36" hidden="1">#REF!</definedName>
    <definedName name="ydata6" hidden="1">#REF!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39" l="1"/>
  <c r="H48" i="39"/>
</calcChain>
</file>

<file path=xl/sharedStrings.xml><?xml version="1.0" encoding="utf-8"?>
<sst xmlns="http://schemas.openxmlformats.org/spreadsheetml/2006/main" count="937" uniqueCount="393">
  <si>
    <t>PO</t>
  </si>
  <si>
    <t>PA</t>
  </si>
  <si>
    <t>RU</t>
  </si>
  <si>
    <t>RTD-A</t>
  </si>
  <si>
    <t>RTD-B</t>
  </si>
  <si>
    <t>RTT</t>
  </si>
  <si>
    <t>Totale</t>
  </si>
  <si>
    <t>Anno</t>
  </si>
  <si>
    <t>Area geografica</t>
  </si>
  <si>
    <t>Diff. %</t>
  </si>
  <si>
    <t>studenti per docente</t>
  </si>
  <si>
    <t>Nord-Ovest</t>
  </si>
  <si>
    <t>Nord-Est</t>
  </si>
  <si>
    <t>Centro</t>
  </si>
  <si>
    <t>Atenei telematici</t>
  </si>
  <si>
    <t>Sud</t>
  </si>
  <si>
    <t>Isole</t>
  </si>
  <si>
    <t>v.a.</t>
  </si>
  <si>
    <t>%</t>
  </si>
  <si>
    <t>01 - Scienze matematiche e informatiche</t>
  </si>
  <si>
    <t>02 - Scienze fisiche</t>
  </si>
  <si>
    <t>03 - Scienze chimiche</t>
  </si>
  <si>
    <t>04 - Scienze della terra</t>
  </si>
  <si>
    <t>05 - Scienze biologiche</t>
  </si>
  <si>
    <t>06 - Scienze mediche</t>
  </si>
  <si>
    <t>07 - Scienze agrarie e veterinarie</t>
  </si>
  <si>
    <t>08 - Ingegneria civile e Architettura</t>
  </si>
  <si>
    <t>11 - Scienze storiche, filosofiche, pedagogiche e psicologiche</t>
  </si>
  <si>
    <t>12 - Scienze giuridiche</t>
  </si>
  <si>
    <t>13 - Scienze economiche e statistiche</t>
  </si>
  <si>
    <t>14 - Scienze politiche e sociali</t>
  </si>
  <si>
    <t>Statali</t>
  </si>
  <si>
    <t xml:space="preserve">Non statali </t>
  </si>
  <si>
    <t>Telematiche</t>
  </si>
  <si>
    <t>Non statali</t>
  </si>
  <si>
    <t>almeno 50 anni</t>
  </si>
  <si>
    <t>Atenei statali e non statali</t>
  </si>
  <si>
    <t>ABRUZZO</t>
  </si>
  <si>
    <t>BASILICATA</t>
  </si>
  <si>
    <t>CALABRIA</t>
  </si>
  <si>
    <t>CAMPANIA</t>
  </si>
  <si>
    <t>EMILIA 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</si>
  <si>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</si>
  <si>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</si>
  <si>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</si>
  <si>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</si>
  <si>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</si>
  <si>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</si>
  <si>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</si>
  <si>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</si>
  <si>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</si>
  <si>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</si>
  <si>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</si>
  <si>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 ALTO ADIGE</t>
  </si>
  <si>
    <t>UMBRIA</t>
  </si>
  <si>
    <t>VALLE D'AOSTA</t>
  </si>
  <si>
    <t>VENETO</t>
  </si>
  <si>
    <t>variazione</t>
  </si>
  <si>
    <t>var. %</t>
  </si>
  <si>
    <t>meno di 30</t>
  </si>
  <si>
    <t>da 30 a 39 anni</t>
  </si>
  <si>
    <t>da 40 a 49 anni</t>
  </si>
  <si>
    <t>Differenza 2025-2018</t>
  </si>
  <si>
    <t>RTDB</t>
  </si>
  <si>
    <t>RTDA</t>
  </si>
  <si>
    <t>TOTALE</t>
  </si>
  <si>
    <t>RTD A (L.240/10)</t>
  </si>
  <si>
    <t>RTD B (L.240/10)</t>
  </si>
  <si>
    <t>RTT (L.79/22)</t>
  </si>
  <si>
    <t>RTD. (L.230/05)</t>
  </si>
  <si>
    <t>Differenza 2025 vs 2018</t>
  </si>
  <si>
    <t>Anno 2018</t>
  </si>
  <si>
    <t>Anno 2025</t>
  </si>
  <si>
    <t>RTD B e RTT</t>
  </si>
  <si>
    <t>RTD A e RTD</t>
  </si>
  <si>
    <t>anno 2018</t>
  </si>
  <si>
    <t>anno 2025</t>
  </si>
  <si>
    <t>1. LE UNIVERSITA'</t>
  </si>
  <si>
    <t>1.8. IL PERSONALE</t>
  </si>
  <si>
    <t>Figura 1.8.1 – Docenti universitari per qualifica (2018-2025)</t>
  </si>
  <si>
    <t>Fonte: MUR-Banca dati personale atenei</t>
  </si>
  <si>
    <t>Indice</t>
  </si>
  <si>
    <t xml:space="preserve">Figura 1.8.2 – Distribuzione dei docenti per qualifica e area geografica dell’ateneo (2018 vs 2025) </t>
  </si>
  <si>
    <t>Isole3</t>
  </si>
  <si>
    <t>Tabella 1.8.2 – Docenti universitari per area CUN (2025 vs 2018)</t>
  </si>
  <si>
    <t>Area CUN</t>
  </si>
  <si>
    <t>09 - Ingegneria industriale e dell’informazione</t>
  </si>
  <si>
    <t>10 - Scienze dell’antichità, filologico-letterarie e storico-artistiche</t>
  </si>
  <si>
    <t>Tabella 1.8.1 – Sistema di classificazione del personale docente, ricercatore e tecnico amministrativo (2018 vs 2025)</t>
  </si>
  <si>
    <t>Figure di ruolo e pre-ruolo 2018</t>
  </si>
  <si>
    <t>Figure di ruolo e pre-ruolo 2025</t>
  </si>
  <si>
    <t>Professori ordinari</t>
  </si>
  <si>
    <t xml:space="preserve">Professori associati </t>
  </si>
  <si>
    <t>Professori associati</t>
  </si>
  <si>
    <t>*personale contrattualizzato</t>
  </si>
  <si>
    <t>Personale TAB 2018</t>
  </si>
  <si>
    <t>Personale TAB 2025</t>
  </si>
  <si>
    <t>Dirigenti</t>
  </si>
  <si>
    <t xml:space="preserve">EP (Elevate professionalità) </t>
  </si>
  <si>
    <t>EP (Elevate professionalità)</t>
  </si>
  <si>
    <t>Categoria D</t>
  </si>
  <si>
    <t>Funzionari</t>
  </si>
  <si>
    <t>Categoria C</t>
  </si>
  <si>
    <t>Collaboratori</t>
  </si>
  <si>
    <t>Categoria B</t>
  </si>
  <si>
    <t>Operatori</t>
  </si>
  <si>
    <t>Ricercatori ex art. 24, lett. b) L. 240/2010 
(tenure track, durata 3 anni)</t>
  </si>
  <si>
    <t>Ricercatori ex art. 24, lett. a) L. 240/2010 
(durata 3 anni + 2)</t>
  </si>
  <si>
    <t>Assegnisti di ricerca 
(durata max singolo assegno 3 anni, durata max complessiva 6 anni)</t>
  </si>
  <si>
    <t>Ricercatori a tempo determinato art. 24 L. 240/2010 
(RTT, durata 6 anni)</t>
  </si>
  <si>
    <t>Contratti di ricerca* 
(durata 2 anni + 2; max 5 anni con più Istituzioni)</t>
  </si>
  <si>
    <t>Incarichi post-doc 
(durata min 1 anno e max 3 anni, deroghe per programmi di ricerca UE-MSCA)</t>
  </si>
  <si>
    <t>Incarichi di ricerca 
(durata min 1 anno e max 3 anni, deroghe per programmi di ricerca UE-MSCA)</t>
  </si>
  <si>
    <t>Fonte: ANVUR</t>
  </si>
  <si>
    <t>Figura 1.8.3 – Docenti universitari per tipo di ateneo (2018 vs 2025)</t>
  </si>
  <si>
    <t>Tipo atenei</t>
  </si>
  <si>
    <t xml:space="preserve">Figura 1.8.4 – Professori straordinari a tempo determinato (ex art. 1, comma 12, l. 230/05) per tipo di ateneo (2018 vs 2025) </t>
  </si>
  <si>
    <t>Tabella 1.8.3 – Età media dei docenti universitari per qualifica (2025 vs 2018)</t>
  </si>
  <si>
    <t>Qualifica</t>
  </si>
  <si>
    <t>RTD</t>
  </si>
  <si>
    <t>-</t>
  </si>
  <si>
    <t>Tabella 1.8.4 – Distribuzione dei docenti per classe d’età (anno 2025)</t>
  </si>
  <si>
    <t>Tipo di ateneo</t>
  </si>
  <si>
    <t>Tabella 1.8.5 – Numero docenti per tipo di ateneo, area geografica e rapporto studenti/docenti (2025 vs 2018)</t>
  </si>
  <si>
    <t>Figura 1.8.6 – Università statali e non statali: numero di docenti a livello regionale per sede legale dell’università (2025)</t>
  </si>
  <si>
    <t>Docenti</t>
  </si>
  <si>
    <t>Regione</t>
  </si>
  <si>
    <t>Regioni</t>
  </si>
  <si>
    <t>Figura 1.8.7 – Università statali e non statali: variazione docenti per regione e sede legale dell’ateneo (2018-2025)</t>
  </si>
  <si>
    <t>Figura 1.8.5 – Età media dei nuovi ingressi dei docenti per qualifica (2019-2025)</t>
  </si>
  <si>
    <t>* Dati al 30/6</t>
  </si>
  <si>
    <t>Età media nuovi RTDA</t>
  </si>
  <si>
    <t>Età media nuovi RTDB</t>
  </si>
  <si>
    <t>Età media nuovi PA</t>
  </si>
  <si>
    <t>Età media nuovi PO</t>
  </si>
  <si>
    <t>2025*</t>
  </si>
  <si>
    <t xml:space="preserve">Totale </t>
  </si>
  <si>
    <t>Figura 1.8.9 – Assegnisti di ricerca (2018-2024)</t>
  </si>
  <si>
    <t>* Nel computo degli assegnisti per l’anno X, sono stati rimossi coloro che, al 31/12/X risultavano docenti o ricercatori presso un ateneo italiano.</t>
  </si>
  <si>
    <t>** Sono considerati nuovi assegnisti per l’anno X coloro che non risultavano titolari di alcun assegno di ricerca nel periodo 2009 - (X-1).</t>
  </si>
  <si>
    <t>Fonte: MUR-Banca dati assegnisti di ricerca</t>
  </si>
  <si>
    <t>Assegnisti*</t>
  </si>
  <si>
    <t>Età media</t>
  </si>
  <si>
    <t>di cui nuovi**</t>
  </si>
  <si>
    <t>Età media nuovi</t>
  </si>
  <si>
    <t xml:space="preserve">Figura 1.8.10 – Distribuzione degli assegnisti di ricerca per area geografica dell’ateneo (2018-2024) </t>
  </si>
  <si>
    <t xml:space="preserve">Figura 1.8.11 – Posizioni accademiche ricoperte nel 2024 dagli assegnisti di ricerca degli anni 2018-2023 </t>
  </si>
  <si>
    <r>
      <t xml:space="preserve">Fonte: </t>
    </r>
    <r>
      <rPr>
        <i/>
        <sz val="9"/>
        <color theme="1"/>
        <rFont val="Calibri"/>
        <family val="2"/>
      </rPr>
      <t>MUR-Banca dati assegnisti di ricerca e Banca dati personale atenei</t>
    </r>
  </si>
  <si>
    <t>Assegnisti</t>
  </si>
  <si>
    <t>AR</t>
  </si>
  <si>
    <t xml:space="preserve">RTDA </t>
  </si>
  <si>
    <t>RTDB o RTT</t>
  </si>
  <si>
    <t>PA o PO</t>
  </si>
  <si>
    <t>Usciti dal sistema</t>
  </si>
  <si>
    <t xml:space="preserve">Figura 1.8.12 – Assegnisti per area geografica dell’ateneo di presa di servizio (coorti 2018-2024) </t>
  </si>
  <si>
    <t xml:space="preserve">Figura 1.8.13 – Progressione di carriera degli assegnisti di ricerca (coorte 2018) </t>
  </si>
  <si>
    <t>Fonte: MUR-Banca dati assegnisti di ricerca e Banca dati personale atenei</t>
  </si>
  <si>
    <t xml:space="preserve">Figura 1.8.14 – Progressione di carriere degli assegnisti di ricerca (coorte 2019) </t>
  </si>
  <si>
    <t>Figura 1.8.15 – Progressione di carriere degli assegnisti di ricerca (coorte 2020)</t>
  </si>
  <si>
    <t>Figura 1.8.16 – Progressione di carriere degli assegnisti di ricerca (coorte 2021)</t>
  </si>
  <si>
    <t xml:space="preserve">Figura 1.8.17 – Età media degli assegnisti per coorte e qualifica raggiunta (situazione al 2024) </t>
  </si>
  <si>
    <t>coorte 2018</t>
  </si>
  <si>
    <t>coorte 2019</t>
  </si>
  <si>
    <t>coorte 2020</t>
  </si>
  <si>
    <t>coorte 2021</t>
  </si>
  <si>
    <t>Figura 1.8.18 – Collocazione nel 2024 degli RTDA in servizio negli anni 2018-2023</t>
  </si>
  <si>
    <t xml:space="preserve">Figura 1.8.19 – Progressione di carriera degli RTDA (coorte 2019) </t>
  </si>
  <si>
    <t>Figura 1.8.20 – Progressione di carriera degli RTDA (coorte 2020)</t>
  </si>
  <si>
    <t xml:space="preserve">Figura 1.8.21 – Età media degli RTDA assunti nel 2019 e nel 2020 per qualifica raggiunta nell’anno 2024 </t>
  </si>
  <si>
    <t xml:space="preserve">Figura 1.8.22 – Coorti RTDA 2019 e 2020: personale ancora in servizio e uscito dal sistema universitario italiano (2024) </t>
  </si>
  <si>
    <t>In servizio</t>
  </si>
  <si>
    <t>Usciti</t>
  </si>
  <si>
    <t xml:space="preserve">Figura 1.8.23 – Coorti RTDA 2019 e 2020: situazione dei ricercatori ancora in servizio al 31/12/2024 </t>
  </si>
  <si>
    <t>Situazione</t>
  </si>
  <si>
    <t>A tempo determinato</t>
  </si>
  <si>
    <t>In tenure-track</t>
  </si>
  <si>
    <t>In ruolo</t>
  </si>
  <si>
    <t xml:space="preserve">Figura 1.8.24 – Coorte RTDA 2019: situazione al 2024 per area geografica dell’ateneo di presa di servizio nel 2019 </t>
  </si>
  <si>
    <t>Area geografica di presa di servizio</t>
  </si>
  <si>
    <t>In "tenure-track" (RTDB e RTT)</t>
  </si>
  <si>
    <t>In ruolo (PA e PO)</t>
  </si>
  <si>
    <t>ITALIA</t>
  </si>
  <si>
    <t xml:space="preserve">Figura 1.8.25 – Coorte RTDA 2020: situazione al 2024 per area geografica dell’ateneo di presa di servizio nel 2020 </t>
  </si>
  <si>
    <t>Figura 1.8.8 – Percentuale di professori reclutati dall’esterno per tipo di ateneo (2019-2024)</t>
  </si>
  <si>
    <t>Tipo ateneo</t>
  </si>
  <si>
    <t>Tabella 1.8.9 – Personale TA per tipo di ateneo e area geografica (2024 vs 2018)</t>
  </si>
  <si>
    <t>Variazione</t>
  </si>
  <si>
    <t>Var.%</t>
  </si>
  <si>
    <t>Statali tempo indeterminato</t>
  </si>
  <si>
    <t>Statali tempo determinato</t>
  </si>
  <si>
    <t>Univ. non statali tempo indeterminato</t>
  </si>
  <si>
    <t>Univ. non statali tempo determinato</t>
  </si>
  <si>
    <t>Telematiche tempo indeterminato</t>
  </si>
  <si>
    <t>Telematiche tempo determinato</t>
  </si>
  <si>
    <t>Totale a tempo indeterminato</t>
  </si>
  <si>
    <t>Totale a tempo determinato</t>
  </si>
  <si>
    <t>Fonte: MUR-Banche dati Dalia e Portale dati Istruzione Superiore-Open data</t>
  </si>
  <si>
    <t>Tabella 1.8.10 – Personale TA per area funzionale e tipo di ateneo (2024)</t>
  </si>
  <si>
    <t>Area funzionale</t>
  </si>
  <si>
    <t>Dirigenza</t>
  </si>
  <si>
    <t>Amministrativa Gestionale</t>
  </si>
  <si>
    <t>Biblioteche</t>
  </si>
  <si>
    <t>Servizi generali e tecnici</t>
  </si>
  <si>
    <t>Socio-sanitaria</t>
  </si>
  <si>
    <t>Tecnica, tecnico-scientifica ed elaborazione dati</t>
  </si>
  <si>
    <t>CEL</t>
  </si>
  <si>
    <t>ND</t>
  </si>
  <si>
    <t xml:space="preserve">Figura 1.8.26 – Università statali: personale dirigente e tecnico amministrativo di ruolo (2018-2025) </t>
  </si>
  <si>
    <t>EP</t>
  </si>
  <si>
    <t>D</t>
  </si>
  <si>
    <t>C</t>
  </si>
  <si>
    <t>B</t>
  </si>
  <si>
    <t>Fonte: elaborazioni su Banca dati MUR: Dalia</t>
  </si>
  <si>
    <t>Figura 1.8.27 – Università statali: distribuzione del personale dirigente e tecnico amministrativo di ruolo per categoria e area geografica (2018 vs 2025)</t>
  </si>
  <si>
    <t>TI</t>
  </si>
  <si>
    <t>%TI</t>
  </si>
  <si>
    <t>TD</t>
  </si>
  <si>
    <t>%TD</t>
  </si>
  <si>
    <t>NORD-OVEST</t>
  </si>
  <si>
    <t>NORD-EST</t>
  </si>
  <si>
    <t>CENTRO</t>
  </si>
  <si>
    <t>SUD</t>
  </si>
  <si>
    <t>ISOLE</t>
  </si>
  <si>
    <t>Fonte: MUR-Banca dati Dalia</t>
  </si>
  <si>
    <t>Tabella 1.8.11 – Università statali: peso del PTA di categoria D a tempo indeterminato per area geografica (2018 vs 2025)</t>
  </si>
  <si>
    <t>Cat. D 2018</t>
  </si>
  <si>
    <t>Cat. D 2025</t>
  </si>
  <si>
    <t>+13,9 pp</t>
  </si>
  <si>
    <t>+11,0 pp</t>
  </si>
  <si>
    <t>+2,0 pp</t>
  </si>
  <si>
    <t>+5,1 pp</t>
  </si>
  <si>
    <t>+4,8 pp</t>
  </si>
  <si>
    <t>+7,7pp</t>
  </si>
  <si>
    <t>PTA 2018</t>
  </si>
  <si>
    <t>PTA 2025</t>
  </si>
  <si>
    <t>+1.377 (+13,2%)</t>
  </si>
  <si>
    <t>+1.930 (+17,4%)</t>
  </si>
  <si>
    <t>-94 (-0,7%)</t>
  </si>
  <si>
    <t>+83 (+0,8%)</t>
  </si>
  <si>
    <t>-412 (-7,7%)</t>
  </si>
  <si>
    <t>+2.884 (+5,6%)</t>
  </si>
  <si>
    <t>Tabella 1.8.12 – Università statali: Personale tecnico amministrativo a tempo indet. e det. per area geografica (2018 vs 2025)</t>
  </si>
  <si>
    <t>Tabella 1.8.13 – Università statali: variazione del PTA per area geografica e tipo di contratto (2025 vs 2018)</t>
  </si>
  <si>
    <t xml:space="preserve">Figura 1.8.28 – Università statali: distribuzione del personale dirigente e tecnico amministrativo per area geografica (2018 vs 2025) </t>
  </si>
  <si>
    <t>2018</t>
  </si>
  <si>
    <t>2025</t>
  </si>
  <si>
    <t>Tabella 1.8.14 – Università statali: età media del personale dirigente e tecnico amministrativo (2018 vs 2025)</t>
  </si>
  <si>
    <t>Categorie</t>
  </si>
  <si>
    <t>Età media 2018</t>
  </si>
  <si>
    <t>Età media 2025</t>
  </si>
  <si>
    <t>Tabella 1.8.15 – Università statali: rapporto docenti/PTA (indet + det) (2018 vs 2025)</t>
  </si>
  <si>
    <t>Fonte: MUR-Banche dati Dalia e personale docente</t>
  </si>
  <si>
    <t>Tabella 1.8.16 – Università non statali e telematiche: rapporto docenti/PTA (indet + det) (2018 vs 2024)</t>
  </si>
  <si>
    <t>Fonte: MUR- Ufficio di Statistica, Portale dati Istruzione Superiore-Open data</t>
  </si>
  <si>
    <t>Tabella 1.8.6 – Requisiti di docenza (numerosità minime)* per i corsi in presenza o modalità mista (C) e per i corsi prevalentemente o integralmente a distanza (D)</t>
  </si>
  <si>
    <t>Tipo di corso (C)</t>
  </si>
  <si>
    <t>Professori</t>
  </si>
  <si>
    <t>Ricercatori</t>
  </si>
  <si>
    <t>Docenti di riferimento</t>
  </si>
  <si>
    <t>di cui docenti dell’ateneo (min)</t>
  </si>
  <si>
    <t>di cui docenti esterni (Max)</t>
  </si>
  <si>
    <t>L</t>
  </si>
  <si>
    <t>LM</t>
  </si>
  <si>
    <t>LMCU (5 anni)</t>
  </si>
  <si>
    <t>LMCU (6 anni)</t>
  </si>
  <si>
    <t>Tipo di corso (D)</t>
  </si>
  <si>
    <t>Tutor</t>
  </si>
  <si>
    <t>* Per ogni classe del corso è prevista una soglia massima di studenti iscritti al primo anno oltre la quale i requisiti di docenza aumentano proporzionalmente: tale soglia è pari a x per i corsi convenzionali e 2x per i corsi a distanza. Ai fini del rispetto dei requisiti di docenza, almeno il 50% dei docenti di riferimento deve inoltre afferire a macrosettori corrispondenti ai settori scientifico disciplinari di base o caratterizzanti del corso. Per docenti esterni si intendono docenti in convenzione con altri atenei ex art.6, comma 11 l. 240/2010, professori straordinari ex art. 1, comma 12 l. 230/2005 e docenti a contratto ex art. 23 l. 240/2010.</t>
  </si>
  <si>
    <t>Fonte: MUR-Banca dati SUA-CdS</t>
  </si>
  <si>
    <t>Tabella 1.8.7 – Docenti di riferimento nell’organico dell’ateneo e docenti in organico necessari: dati a livello di ateneo (a.a. 2025/26)</t>
  </si>
  <si>
    <t>Ateneo</t>
  </si>
  <si>
    <t xml:space="preserve">Docenti di ruolo dell’ateneo </t>
  </si>
  <si>
    <t>(PO, PA, RU indet o det)</t>
  </si>
  <si>
    <t>Docenti di ruolo dell’ateneo richiesti</t>
  </si>
  <si>
    <t>Differenza</t>
  </si>
  <si>
    <t>Diff %</t>
  </si>
  <si>
    <t>Bari</t>
  </si>
  <si>
    <t>Bari Politecnico</t>
  </si>
  <si>
    <t>Basilicata</t>
  </si>
  <si>
    <t>Bergamo</t>
  </si>
  <si>
    <t>Bologna</t>
  </si>
  <si>
    <t>Brescia</t>
  </si>
  <si>
    <t>Cagliari</t>
  </si>
  <si>
    <t>Calabria</t>
  </si>
  <si>
    <t>Camerino</t>
  </si>
  <si>
    <t>Cassino</t>
  </si>
  <si>
    <t>Catania</t>
  </si>
  <si>
    <t>Catanzaro</t>
  </si>
  <si>
    <t>Chieti e Pescara</t>
  </si>
  <si>
    <t>Ferrara</t>
  </si>
  <si>
    <t>Firenze</t>
  </si>
  <si>
    <t>Foggia</t>
  </si>
  <si>
    <t>Genova</t>
  </si>
  <si>
    <t>Insubria</t>
  </si>
  <si>
    <t>L’Aquila</t>
  </si>
  <si>
    <t>Macerata</t>
  </si>
  <si>
    <t>Marche Politecnica</t>
  </si>
  <si>
    <t>Messina</t>
  </si>
  <si>
    <t>Milano</t>
  </si>
  <si>
    <t>Milano Bicocca</t>
  </si>
  <si>
    <t>Milano Politecnico</t>
  </si>
  <si>
    <t>Modena e Reggio Emilia</t>
  </si>
  <si>
    <t>Molise</t>
  </si>
  <si>
    <t>Napoli Federico II</t>
  </si>
  <si>
    <t>Napoli L’Orientale</t>
  </si>
  <si>
    <t>Napoli Parthenope</t>
  </si>
  <si>
    <t>Napoli Vanvitelli</t>
  </si>
  <si>
    <t>Padova</t>
  </si>
  <si>
    <t>Palermo</t>
  </si>
  <si>
    <t>Parma</t>
  </si>
  <si>
    <t>Pavia</t>
  </si>
  <si>
    <t>Perugia</t>
  </si>
  <si>
    <t>Perugia Stranieri</t>
  </si>
  <si>
    <t>Piemonte Orientale</t>
  </si>
  <si>
    <t>Pisa</t>
  </si>
  <si>
    <t>Reggio Calabria</t>
  </si>
  <si>
    <t>Roma Foro Italico</t>
  </si>
  <si>
    <t>Roma La Sapienza</t>
  </si>
  <si>
    <t>Roma Tor Vergata</t>
  </si>
  <si>
    <t>Roma Tre</t>
  </si>
  <si>
    <t>Salento</t>
  </si>
  <si>
    <t>Salerno</t>
  </si>
  <si>
    <t>Sannio</t>
  </si>
  <si>
    <t>Sassari</t>
  </si>
  <si>
    <t>Siena</t>
  </si>
  <si>
    <t>Siena Stranieri</t>
  </si>
  <si>
    <t>Teramo</t>
  </si>
  <si>
    <t>Torino</t>
  </si>
  <si>
    <t>Torino Politecnico</t>
  </si>
  <si>
    <t>Trento</t>
  </si>
  <si>
    <t>Trieste</t>
  </si>
  <si>
    <t>Tuscia</t>
  </si>
  <si>
    <t>Udine</t>
  </si>
  <si>
    <t>Urbino</t>
  </si>
  <si>
    <t>Venezia Cà Foscari</t>
  </si>
  <si>
    <t>Venezia IUAV</t>
  </si>
  <si>
    <t>Verona</t>
  </si>
  <si>
    <t>Atenei statali</t>
  </si>
  <si>
    <t>Aosta</t>
  </si>
  <si>
    <t>Bolzano</t>
  </si>
  <si>
    <t>Bra Scienze Gastronomiche</t>
  </si>
  <si>
    <t>Casamassima LUM</t>
  </si>
  <si>
    <t>Castellanza LIUC</t>
  </si>
  <si>
    <t>Enna KORE</t>
  </si>
  <si>
    <t>Milano Bocconi</t>
  </si>
  <si>
    <t>Milano Cattolica</t>
  </si>
  <si>
    <t>Milano Humanitas</t>
  </si>
  <si>
    <t>Milano IULM</t>
  </si>
  <si>
    <t>Milano San Raffaele</t>
  </si>
  <si>
    <t>Napoli Benincasa</t>
  </si>
  <si>
    <t>Reggio Calabria D. Alighieri</t>
  </si>
  <si>
    <t>Roma Campus Bio-Medico</t>
  </si>
  <si>
    <t>Roma Europea</t>
  </si>
  <si>
    <t>Roma Link Campus</t>
  </si>
  <si>
    <t>Roma LUISS</t>
  </si>
  <si>
    <t>Roma LUMSA</t>
  </si>
  <si>
    <t>Roma Unicamillus</t>
  </si>
  <si>
    <t>Roma UNINT</t>
  </si>
  <si>
    <t>Atenei non statali</t>
  </si>
  <si>
    <t>G.Fortunato</t>
  </si>
  <si>
    <t>IUL</t>
  </si>
  <si>
    <t>Pegaso</t>
  </si>
  <si>
    <t>e-Campus</t>
  </si>
  <si>
    <t>Marconi</t>
  </si>
  <si>
    <t>Mercatorum</t>
  </si>
  <si>
    <t>San Raffaele</t>
  </si>
  <si>
    <t>Unicusano</t>
  </si>
  <si>
    <t>Uninettuno</t>
  </si>
  <si>
    <t>Unitelma</t>
  </si>
  <si>
    <t>Leonardo da Vinci</t>
  </si>
  <si>
    <t xml:space="preserve">Fonte: MUR-Banca dati personale atenei, verifica ex-post </t>
  </si>
  <si>
    <t>Tabella 1.8.8 – Percentuale di professori reclutati dall’esterno: dati a livello di ateneo (2019-2024)</t>
  </si>
  <si>
    <t>Atenei</t>
  </si>
  <si>
    <t>CASD-Scuola Superiore</t>
  </si>
  <si>
    <t>L’Aquila GSSI</t>
  </si>
  <si>
    <t>Lucca IMT</t>
  </si>
  <si>
    <t>Napoli Meridionale</t>
  </si>
  <si>
    <t>Pavia IUSS</t>
  </si>
  <si>
    <t>Pisa Normale</t>
  </si>
  <si>
    <t>Pisa S.Anna</t>
  </si>
  <si>
    <t>Trieste SISSA</t>
  </si>
  <si>
    <t>Venezia Iuav</t>
  </si>
  <si>
    <t>Reggio Calabria Dante Alighieri</t>
  </si>
  <si>
    <t>Benevento G.Fortunato (TEL)</t>
  </si>
  <si>
    <t>Firenze IUL (TEL)</t>
  </si>
  <si>
    <t>Napoli Pegaso (TEL)</t>
  </si>
  <si>
    <t>Novedrate e-Campus (TEL)</t>
  </si>
  <si>
    <t>Roma Marconi (TEL)</t>
  </si>
  <si>
    <t>Roma Mercatorum (TEL)</t>
  </si>
  <si>
    <t>Roma San Raffaele (TEL)</t>
  </si>
  <si>
    <t>Roma Unicusano (TEL)</t>
  </si>
  <si>
    <t>Roma Uninettuno (TEL)</t>
  </si>
  <si>
    <t>Roma Unitelma (TEL)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</si>
</sst>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%"/>
    <numFmt numFmtId="165" formatCode="0.0"/>
    <numFmt numFmtId="166" formatCode="_-* #,##0_-;\-* #,##0_-;_-* &quot;-&quot;??_-;_-@_-"/>
    <numFmt numFmtId="167" formatCode="#,##0_ ;\-#,##0\ "/>
    <numFmt numFmtId="168" formatCode="_-* #,##0.0_-;\-* #,##0.0_-;_-* &quot;-&quot;??_-;_-@_-"/>
    <numFmt numFmtId="169" formatCode="_(* #,##0.00_);_(* \(#,##0.00\);_(* &quot;-&quot;??_);_(@_)"/>
  </numFmts>
  <fonts count="41" x14ac:knownFonts="1">
    <font>
      <sz val="10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i/>
      <sz val="9"/>
      <color rgb="FF000000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  <font>
      <sz val="11"/>
      <color indexed="8"/>
      <name val="Aptos Narrow"/>
      <family val="2"/>
      <scheme val="minor"/>
    </font>
    <font>
      <b/>
      <sz val="12"/>
      <color rgb="FF002060"/>
      <name val="Calibri"/>
      <family val="2"/>
    </font>
    <font>
      <i/>
      <sz val="9"/>
      <color theme="1"/>
      <name val="Calibri"/>
      <family val="2"/>
    </font>
    <font>
      <sz val="9"/>
      <color theme="1"/>
      <name val="Calibri"/>
      <family val="2"/>
    </font>
    <font>
      <sz val="8"/>
      <color indexed="8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i/>
      <sz val="8"/>
      <color theme="1"/>
      <name val="Calibri"/>
      <family val="2"/>
    </font>
    <font>
      <u/>
      <sz val="10"/>
      <color rgb="FF0563C1"/>
      <name val="Calibri"/>
      <family val="2"/>
    </font>
    <font>
      <sz val="11"/>
      <color theme="1"/>
      <name val="Aptos Narrow"/>
      <family val="2"/>
      <scheme val="minor"/>
    </font>
    <font>
      <sz val="10"/>
      <color rgb="FF44546A"/>
      <name val="Calibri"/>
      <family val="2"/>
    </font>
    <font>
      <b/>
      <sz val="11"/>
      <color indexed="8"/>
      <name val="Aptos Narrow"/>
      <family val="2"/>
      <scheme val="minor"/>
    </font>
    <font>
      <sz val="10"/>
      <color indexed="8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44546A"/>
      <name val="Calibri"/>
      <family val="2"/>
    </font>
    <font>
      <b/>
      <sz val="9"/>
      <color theme="1"/>
      <name val="Aptos Narrow"/>
      <family val="2"/>
      <scheme val="minor"/>
    </font>
    <font>
      <sz val="9"/>
      <color indexed="8"/>
      <name val="Aptos Narrow"/>
      <family val="2"/>
      <scheme val="minor"/>
    </font>
    <font>
      <sz val="9"/>
      <color theme="1"/>
      <name val="Aptos Narrow"/>
      <family val="2"/>
      <scheme val="minor"/>
    </font>
    <font>
      <i/>
      <sz val="10"/>
      <color rgb="FF44546A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9"/>
      <color indexed="8"/>
      <name val="Aptos Narrow"/>
      <family val="2"/>
      <scheme val="minor"/>
    </font>
    <font>
      <sz val="9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9"/>
      <color theme="1"/>
      <name val="Calibri"/>
      <family val="2"/>
    </font>
    <font>
      <b/>
      <sz val="9"/>
      <name val="Calibri"/>
      <family val="2"/>
    </font>
    <font>
      <b/>
      <sz val="14"/>
      <color rgb="FF002060"/>
      <name val="Calibri"/>
      <family val="2"/>
    </font>
    <font>
      <b/>
      <sz val="10"/>
      <color rgb="FF00206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EEAF6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2" fillId="0" borderId="0"/>
    <xf numFmtId="16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196">
    <xf numFmtId="0" fontId="0" fillId="0" borderId="0" xfId="0"/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4" fillId="0" borderId="0" xfId="0" applyFont="1"/>
    <xf numFmtId="0" fontId="10" fillId="0" borderId="0" xfId="1"/>
    <xf numFmtId="0" fontId="0" fillId="0" borderId="0" xfId="0" applyAlignment="1">
      <alignment horizontal="left" vertical="center" inden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5" fillId="0" borderId="0" xfId="0" applyFont="1"/>
    <xf numFmtId="3" fontId="15" fillId="0" borderId="0" xfId="0" applyNumberFormat="1" applyFont="1"/>
    <xf numFmtId="0" fontId="14" fillId="0" borderId="0" xfId="0" applyFont="1"/>
    <xf numFmtId="0" fontId="16" fillId="0" borderId="1" xfId="4" applyFont="1" applyBorder="1"/>
    <xf numFmtId="0" fontId="16" fillId="0" borderId="0" xfId="4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5" fillId="0" borderId="1" xfId="0" applyFont="1" applyBorder="1"/>
    <xf numFmtId="164" fontId="15" fillId="0" borderId="1" xfId="0" applyNumberFormat="1" applyFont="1" applyBorder="1"/>
    <xf numFmtId="164" fontId="5" fillId="2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18" fillId="0" borderId="0" xfId="0" applyFont="1"/>
    <xf numFmtId="166" fontId="18" fillId="0" borderId="1" xfId="3" applyNumberFormat="1" applyFont="1" applyFill="1" applyBorder="1"/>
    <xf numFmtId="164" fontId="18" fillId="0" borderId="1" xfId="0" applyNumberFormat="1" applyFont="1" applyBorder="1"/>
    <xf numFmtId="0" fontId="20" fillId="0" borderId="0" xfId="1" applyFont="1"/>
    <xf numFmtId="0" fontId="22" fillId="0" borderId="0" xfId="6" applyFont="1" applyAlignment="1">
      <alignment vertical="center"/>
    </xf>
    <xf numFmtId="0" fontId="21" fillId="0" borderId="0" xfId="6"/>
    <xf numFmtId="0" fontId="14" fillId="0" borderId="0" xfId="6" applyFont="1" applyAlignment="1">
      <alignment vertical="center"/>
    </xf>
    <xf numFmtId="0" fontId="5" fillId="3" borderId="1" xfId="6" applyFont="1" applyFill="1" applyBorder="1" applyAlignment="1">
      <alignment horizontal="center" vertical="center"/>
    </xf>
    <xf numFmtId="0" fontId="6" fillId="0" borderId="1" xfId="6" applyFont="1" applyBorder="1" applyAlignment="1">
      <alignment horizontal="left" vertical="center"/>
    </xf>
    <xf numFmtId="168" fontId="6" fillId="0" borderId="1" xfId="7" applyNumberFormat="1" applyFont="1" applyBorder="1" applyAlignment="1">
      <alignment vertical="center"/>
    </xf>
    <xf numFmtId="0" fontId="17" fillId="0" borderId="0" xfId="0" applyFont="1" applyAlignment="1">
      <alignment horizont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3" fontId="17" fillId="2" borderId="1" xfId="0" applyNumberFormat="1" applyFont="1" applyFill="1" applyBorder="1"/>
    <xf numFmtId="164" fontId="17" fillId="2" borderId="1" xfId="0" applyNumberFormat="1" applyFont="1" applyFill="1" applyBorder="1"/>
    <xf numFmtId="0" fontId="17" fillId="2" borderId="1" xfId="0" applyFont="1" applyFill="1" applyBorder="1" applyAlignment="1">
      <alignment horizontal="left"/>
    </xf>
    <xf numFmtId="166" fontId="17" fillId="2" borderId="1" xfId="3" applyNumberFormat="1" applyFont="1" applyFill="1" applyBorder="1"/>
    <xf numFmtId="167" fontId="18" fillId="0" borderId="1" xfId="3" applyNumberFormat="1" applyFont="1" applyFill="1" applyBorder="1"/>
    <xf numFmtId="167" fontId="17" fillId="2" borderId="1" xfId="3" applyNumberFormat="1" applyFont="1" applyFill="1" applyBorder="1"/>
    <xf numFmtId="0" fontId="22" fillId="0" borderId="0" xfId="6" applyFont="1"/>
    <xf numFmtId="0" fontId="12" fillId="0" borderId="0" xfId="4"/>
    <xf numFmtId="0" fontId="14" fillId="0" borderId="0" xfId="6" applyFont="1" applyAlignment="1">
      <alignment horizontal="left" vertical="center"/>
    </xf>
    <xf numFmtId="166" fontId="6" fillId="0" borderId="1" xfId="8" applyNumberFormat="1" applyFont="1" applyBorder="1" applyAlignment="1">
      <alignment vertical="center"/>
    </xf>
    <xf numFmtId="168" fontId="6" fillId="0" borderId="1" xfId="8" applyNumberFormat="1" applyFont="1" applyBorder="1" applyAlignment="1">
      <alignment vertical="center"/>
    </xf>
    <xf numFmtId="0" fontId="22" fillId="0" borderId="0" xfId="6" applyFont="1" applyAlignment="1">
      <alignment horizontal="left" vertical="center"/>
    </xf>
    <xf numFmtId="0" fontId="23" fillId="0" borderId="0" xfId="4" applyFont="1"/>
    <xf numFmtId="164" fontId="18" fillId="0" borderId="1" xfId="9" applyNumberFormat="1" applyFont="1" applyBorder="1"/>
    <xf numFmtId="0" fontId="19" fillId="0" borderId="0" xfId="6" applyFont="1" applyAlignment="1">
      <alignment horizontal="left" vertical="center"/>
    </xf>
    <xf numFmtId="0" fontId="16" fillId="0" borderId="1" xfId="4" applyFont="1" applyBorder="1" applyAlignment="1">
      <alignment horizontal="left"/>
    </xf>
    <xf numFmtId="0" fontId="14" fillId="0" borderId="0" xfId="6" applyFont="1"/>
    <xf numFmtId="164" fontId="6" fillId="0" borderId="1" xfId="10" applyNumberFormat="1" applyFont="1" applyBorder="1" applyAlignment="1">
      <alignment vertical="center"/>
    </xf>
    <xf numFmtId="0" fontId="4" fillId="0" borderId="0" xfId="6" applyFont="1"/>
    <xf numFmtId="165" fontId="21" fillId="0" borderId="0" xfId="6" applyNumberFormat="1"/>
    <xf numFmtId="165" fontId="16" fillId="0" borderId="1" xfId="4" applyNumberFormat="1" applyFont="1" applyBorder="1"/>
    <xf numFmtId="0" fontId="6" fillId="0" borderId="1" xfId="8" applyNumberFormat="1" applyFont="1" applyBorder="1" applyAlignment="1">
      <alignment vertical="center"/>
    </xf>
    <xf numFmtId="0" fontId="5" fillId="3" borderId="1" xfId="6" applyFont="1" applyFill="1" applyBorder="1" applyAlignment="1">
      <alignment horizontal="left" vertical="center"/>
    </xf>
    <xf numFmtId="166" fontId="5" fillId="3" borderId="1" xfId="8" applyNumberFormat="1" applyFont="1" applyFill="1" applyBorder="1" applyAlignment="1">
      <alignment horizontal="left" vertical="center"/>
    </xf>
    <xf numFmtId="164" fontId="4" fillId="0" borderId="0" xfId="11" applyNumberFormat="1" applyFont="1"/>
    <xf numFmtId="164" fontId="5" fillId="3" borderId="1" xfId="10" applyNumberFormat="1" applyFont="1" applyFill="1" applyBorder="1" applyAlignment="1">
      <alignment horizontal="right" vertical="center"/>
    </xf>
    <xf numFmtId="165" fontId="0" fillId="0" borderId="0" xfId="0" applyNumberFormat="1"/>
    <xf numFmtId="0" fontId="0" fillId="0" borderId="0" xfId="6" applyFont="1"/>
    <xf numFmtId="0" fontId="24" fillId="0" borderId="0" xfId="4" applyFont="1"/>
    <xf numFmtId="0" fontId="25" fillId="0" borderId="0" xfId="0" applyFont="1"/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28" fillId="0" borderId="0" xfId="0" applyFont="1"/>
    <xf numFmtId="0" fontId="22" fillId="0" borderId="0" xfId="1" applyFont="1"/>
    <xf numFmtId="0" fontId="22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3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9" fontId="7" fillId="2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31" fillId="0" borderId="1" xfId="9" applyNumberFormat="1" applyFont="1" applyBorder="1"/>
    <xf numFmtId="0" fontId="12" fillId="0" borderId="0" xfId="13"/>
    <xf numFmtId="0" fontId="1" fillId="0" borderId="0" xfId="12"/>
    <xf numFmtId="0" fontId="33" fillId="0" borderId="0" xfId="13" applyFont="1" applyAlignment="1">
      <alignment horizontal="center" vertical="center"/>
    </xf>
    <xf numFmtId="0" fontId="30" fillId="0" borderId="0" xfId="13" applyFont="1"/>
    <xf numFmtId="166" fontId="30" fillId="0" borderId="0" xfId="14" applyNumberFormat="1" applyFont="1" applyFill="1" applyBorder="1"/>
    <xf numFmtId="164" fontId="30" fillId="0" borderId="0" xfId="9" applyNumberFormat="1" applyFont="1" applyFill="1" applyBorder="1"/>
    <xf numFmtId="164" fontId="30" fillId="0" borderId="0" xfId="13" applyNumberFormat="1" applyFont="1"/>
    <xf numFmtId="0" fontId="29" fillId="4" borderId="1" xfId="13" applyFont="1" applyFill="1" applyBorder="1" applyAlignment="1">
      <alignment horizontal="center"/>
    </xf>
    <xf numFmtId="0" fontId="34" fillId="0" borderId="0" xfId="13" applyFont="1"/>
    <xf numFmtId="166" fontId="34" fillId="0" borderId="0" xfId="14" applyNumberFormat="1" applyFont="1" applyFill="1" applyBorder="1"/>
    <xf numFmtId="9" fontId="34" fillId="0" borderId="0" xfId="9" applyFont="1" applyFill="1" applyBorder="1"/>
    <xf numFmtId="9" fontId="34" fillId="0" borderId="0" xfId="13" applyNumberFormat="1" applyFont="1"/>
    <xf numFmtId="0" fontId="30" fillId="0" borderId="1" xfId="13" applyFont="1" applyBorder="1" applyAlignment="1">
      <alignment horizontal="left"/>
    </xf>
    <xf numFmtId="164" fontId="12" fillId="0" borderId="0" xfId="15" applyNumberFormat="1" applyFont="1"/>
    <xf numFmtId="3" fontId="30" fillId="0" borderId="1" xfId="13" applyNumberFormat="1" applyFont="1" applyBorder="1" applyAlignment="1">
      <alignment horizontal="right"/>
    </xf>
    <xf numFmtId="9" fontId="12" fillId="0" borderId="0" xfId="15" applyFont="1"/>
    <xf numFmtId="0" fontId="30" fillId="4" borderId="1" xfId="13" applyFont="1" applyFill="1" applyBorder="1" applyAlignment="1">
      <alignment horizontal="center"/>
    </xf>
    <xf numFmtId="164" fontId="35" fillId="0" borderId="0" xfId="15" applyNumberFormat="1" applyFont="1" applyAlignment="1">
      <alignment vertical="center"/>
    </xf>
    <xf numFmtId="164" fontId="35" fillId="0" borderId="0" xfId="15" applyNumberFormat="1" applyFont="1" applyAlignment="1">
      <alignment horizontal="right" vertical="center"/>
    </xf>
    <xf numFmtId="3" fontId="35" fillId="0" borderId="0" xfId="13" applyNumberFormat="1" applyFont="1" applyAlignment="1">
      <alignment horizontal="right" vertical="center"/>
    </xf>
    <xf numFmtId="0" fontId="35" fillId="0" borderId="0" xfId="13" applyFont="1" applyAlignment="1">
      <alignment vertical="center"/>
    </xf>
    <xf numFmtId="0" fontId="33" fillId="0" borderId="0" xfId="13" applyFont="1" applyAlignment="1">
      <alignment vertical="center"/>
    </xf>
    <xf numFmtId="0" fontId="33" fillId="0" borderId="0" xfId="13" applyFont="1" applyAlignment="1">
      <alignment horizontal="center" vertical="center" wrapText="1"/>
    </xf>
    <xf numFmtId="3" fontId="30" fillId="0" borderId="1" xfId="13" applyNumberFormat="1" applyFont="1" applyBorder="1"/>
    <xf numFmtId="3" fontId="12" fillId="0" borderId="0" xfId="13" applyNumberFormat="1"/>
    <xf numFmtId="3" fontId="33" fillId="0" borderId="0" xfId="13" applyNumberFormat="1" applyFont="1" applyAlignment="1">
      <alignment horizontal="right" vertical="center"/>
    </xf>
    <xf numFmtId="164" fontId="35" fillId="0" borderId="0" xfId="9" applyNumberFormat="1" applyFont="1" applyFill="1" applyBorder="1" applyAlignment="1">
      <alignment horizontal="right" vertical="center"/>
    </xf>
    <xf numFmtId="0" fontId="36" fillId="0" borderId="0" xfId="16" applyFill="1"/>
    <xf numFmtId="0" fontId="14" fillId="0" borderId="0" xfId="12" applyFont="1" applyAlignment="1">
      <alignment vertical="center"/>
    </xf>
    <xf numFmtId="0" fontId="15" fillId="0" borderId="1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37" fillId="4" borderId="1" xfId="0" applyFont="1" applyFill="1" applyBorder="1" applyAlignment="1">
      <alignment horizontal="center"/>
    </xf>
    <xf numFmtId="0" fontId="37" fillId="4" borderId="1" xfId="0" applyFont="1" applyFill="1" applyBorder="1" applyAlignment="1">
      <alignment horizontal="left"/>
    </xf>
    <xf numFmtId="164" fontId="37" fillId="4" borderId="1" xfId="0" applyNumberFormat="1" applyFont="1" applyFill="1" applyBorder="1"/>
    <xf numFmtId="0" fontId="15" fillId="0" borderId="1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vertical="center"/>
    </xf>
    <xf numFmtId="0" fontId="38" fillId="2" borderId="1" xfId="0" applyFont="1" applyFill="1" applyBorder="1" applyAlignment="1">
      <alignment horizontal="center" vertical="center"/>
    </xf>
    <xf numFmtId="164" fontId="15" fillId="0" borderId="1" xfId="2" applyNumberFormat="1" applyFont="1" applyBorder="1"/>
    <xf numFmtId="0" fontId="37" fillId="2" borderId="1" xfId="0" applyFont="1" applyFill="1" applyBorder="1"/>
    <xf numFmtId="9" fontId="37" fillId="2" borderId="1" xfId="0" applyNumberFormat="1" applyFont="1" applyFill="1" applyBorder="1"/>
    <xf numFmtId="0" fontId="2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justify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0" fontId="8" fillId="0" borderId="1" xfId="4" applyFont="1" applyBorder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10" fillId="0" borderId="0" xfId="1" applyAlignment="1">
      <alignment vertical="center"/>
    </xf>
    <xf numFmtId="0" fontId="10" fillId="0" borderId="0" xfId="1" applyAlignment="1">
      <alignment horizontal="left" vertical="center"/>
    </xf>
    <xf numFmtId="0" fontId="10" fillId="0" borderId="0" xfId="1" applyAlignment="1">
      <alignment horizontal="justify" vertical="center"/>
    </xf>
    <xf numFmtId="0" fontId="10" fillId="0" borderId="0" xfId="1" applyAlignment="1">
      <alignment horizontal="left" vertical="top"/>
    </xf>
    <xf numFmtId="164" fontId="8" fillId="0" borderId="1" xfId="2" applyNumberFormat="1" applyFont="1" applyBorder="1" applyAlignment="1">
      <alignment vertical="center"/>
    </xf>
    <xf numFmtId="166" fontId="8" fillId="0" borderId="1" xfId="3" applyNumberFormat="1" applyFont="1" applyBorder="1" applyAlignment="1">
      <alignment vertical="center"/>
    </xf>
    <xf numFmtId="2" fontId="7" fillId="3" borderId="1" xfId="0" applyNumberFormat="1" applyFont="1" applyFill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2" fillId="0" borderId="0" xfId="12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</cellXfs>
  <cellStyles count="17">
    <cellStyle name="Collegamento ipertestuale" xfId="1" builtinId="8"/>
    <cellStyle name="Collegamento ipertestuale 2" xfId="16" xr:uid="{6E27DB19-5786-4A83-A29D-1C5B221F16A5}"/>
    <cellStyle name="Migliaia" xfId="3" builtinId="3"/>
    <cellStyle name="Migliaia 2" xfId="5" xr:uid="{905D9068-C365-4975-B56D-3213BFB4A7F3}"/>
    <cellStyle name="Migliaia 3" xfId="7" xr:uid="{5478A075-655C-463E-8459-A9733125C36F}"/>
    <cellStyle name="Migliaia 4" xfId="8" xr:uid="{40330121-4D60-4B01-A857-3BC8A46A6438}"/>
    <cellStyle name="Migliaia 4 2" xfId="14" xr:uid="{8C15787D-F5A0-4FF7-9C15-5345EE3012BF}"/>
    <cellStyle name="Normale" xfId="0" builtinId="0"/>
    <cellStyle name="Normale 2" xfId="4" xr:uid="{9EC69B55-2E9F-4847-8A3C-4FAE1C7A1135}"/>
    <cellStyle name="Normale 3" xfId="6" xr:uid="{8C11300E-9978-4E74-832E-35AC447FD439}"/>
    <cellStyle name="Normale 3 2" xfId="13" xr:uid="{27310AFD-1BC4-4076-9240-6B9FF3B08296}"/>
    <cellStyle name="Normale 4" xfId="12" xr:uid="{B9CDD3C2-6C8C-4B01-A1EB-0C553D65F3B0}"/>
    <cellStyle name="Percentuale" xfId="2" builtinId="5"/>
    <cellStyle name="Percentuale 2" xfId="9" xr:uid="{16D886EE-69EA-45B6-A0BF-BA6C21024ADD}"/>
    <cellStyle name="Percentuale 3" xfId="10" xr:uid="{87441131-B209-4D18-9398-EE5A510441D4}"/>
    <cellStyle name="Percentuale 3 2" xfId="11" xr:uid="{188B9E4D-9296-4AF8-83AD-06A0BE487F8B}"/>
    <cellStyle name="Percentuale 4" xfId="15" xr:uid="{1CEFA858-B4FA-4AE2-8902-C207B5037181}"/>
  </cellStyles>
  <dxfs count="0"/>
  <tableStyles count="0" defaultTableStyle="TableStyleMedium2" defaultPivotStyle="PivotStyleLight16"/>
  <colors>
    <mruColors>
      <color rgb="FF27AE61"/>
      <color rgb="FFED7D31"/>
      <color rgb="FF4472C4"/>
      <color rgb="FFDEEAF6"/>
      <color rgb="FF0563C1"/>
      <color rgb="FF44546A"/>
      <color rgb="FFCD74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1.8.1'!$B$54</c:f>
              <c:strCache>
                <c:ptCount val="1"/>
                <c:pt idx="0">
                  <c:v>RTD. (L.230/05)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5726900031535796E-2"/>
                  <c:y val="-2.087843507447031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B70-4281-B497-F5BB783FE0E3}"/>
                </c:ext>
              </c:extLst>
            </c:dLbl>
            <c:dLbl>
              <c:idx val="1"/>
              <c:layout>
                <c:manualLayout>
                  <c:x val="5.5187637969094865E-2"/>
                  <c:y val="-2.0004195510803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B70-4281-B497-F5BB783FE0E3}"/>
                </c:ext>
              </c:extLst>
            </c:dLbl>
            <c:dLbl>
              <c:idx val="2"/>
              <c:layout>
                <c:manualLayout>
                  <c:x val="5.6764427625354781E-2"/>
                  <c:y val="-2.44444444444444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B70-4281-B497-F5BB783FE0E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B70-4281-B497-F5BB783FE0E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B70-4281-B497-F5BB783FE0E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B70-4281-B497-F5BB783FE0E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B70-4281-B497-F5BB783FE0E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B70-4281-B497-F5BB783FE0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1.8.1'!$A$55:$A$62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1.8.1'!$B$55:$B$62</c:f>
              <c:numCache>
                <c:formatCode>General</c:formatCode>
                <c:ptCount val="8"/>
                <c:pt idx="0">
                  <c:v>55</c:v>
                </c:pt>
                <c:pt idx="1">
                  <c:v>51</c:v>
                </c:pt>
                <c:pt idx="2">
                  <c:v>30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70-4281-B497-F5BB783FE0E3}"/>
            </c:ext>
          </c:extLst>
        </c:ser>
        <c:ser>
          <c:idx val="1"/>
          <c:order val="1"/>
          <c:tx>
            <c:strRef>
              <c:f>'Fig. 1.8.1'!$C$54</c:f>
              <c:strCache>
                <c:ptCount val="1"/>
                <c:pt idx="0">
                  <c:v>RTD A (L.240/10)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1.8.1'!$A$55:$A$62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1.8.1'!$C$55:$C$62</c:f>
              <c:numCache>
                <c:formatCode>General</c:formatCode>
                <c:ptCount val="8"/>
                <c:pt idx="0">
                  <c:v>3980</c:v>
                </c:pt>
                <c:pt idx="1">
                  <c:v>4411</c:v>
                </c:pt>
                <c:pt idx="2">
                  <c:v>5145</c:v>
                </c:pt>
                <c:pt idx="3">
                  <c:v>5572</c:v>
                </c:pt>
                <c:pt idx="4">
                  <c:v>6826</c:v>
                </c:pt>
                <c:pt idx="5">
                  <c:v>9284</c:v>
                </c:pt>
                <c:pt idx="6">
                  <c:v>8211</c:v>
                </c:pt>
                <c:pt idx="7">
                  <c:v>7520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70-4281-B497-F5BB783FE0E3}"/>
            </c:ext>
          </c:extLst>
        </c:ser>
        <c:ser>
          <c:idx val="2"/>
          <c:order val="2"/>
          <c:tx>
            <c:strRef>
              <c:f>'Fig. 1.8.1'!$D$54</c:f>
              <c:strCache>
                <c:ptCount val="1"/>
                <c:pt idx="0">
                  <c:v>RTD B (L.240/10)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1.8.1'!$A$55:$A$62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1.8.1'!$D$55:$D$62</c:f>
              <c:numCache>
                <c:formatCode>General</c:formatCode>
                <c:ptCount val="8"/>
                <c:pt idx="0">
                  <c:v>3663</c:v>
                </c:pt>
                <c:pt idx="1">
                  <c:v>4281</c:v>
                </c:pt>
                <c:pt idx="2">
                  <c:v>4616</c:v>
                </c:pt>
                <c:pt idx="3">
                  <c:v>5347</c:v>
                </c:pt>
                <c:pt idx="4">
                  <c:v>6651</c:v>
                </c:pt>
                <c:pt idx="5">
                  <c:v>6795</c:v>
                </c:pt>
                <c:pt idx="6">
                  <c:v>5497</c:v>
                </c:pt>
                <c:pt idx="7">
                  <c:v>4436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70-4281-B497-F5BB783FE0E3}"/>
            </c:ext>
          </c:extLst>
        </c:ser>
        <c:ser>
          <c:idx val="3"/>
          <c:order val="3"/>
          <c:tx>
            <c:strRef>
              <c:f>'Fig. 1.8.1'!$E$54</c:f>
              <c:strCache>
                <c:ptCount val="1"/>
                <c:pt idx="0">
                  <c:v>RTT (L.79/22)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B70-4281-B497-F5BB783FE0E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B70-4281-B497-F5BB783FE0E3}"/>
                </c:ext>
              </c:extLst>
            </c:dLbl>
            <c:dLbl>
              <c:idx val="5"/>
              <c:layout>
                <c:manualLayout>
                  <c:x val="4.73036896877956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B70-4281-B497-F5BB783FE0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1.8.1'!$A$55:$A$62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1.8.1'!$E$55:$E$62</c:f>
              <c:numCache>
                <c:formatCode>General</c:formatCode>
                <c:ptCount val="8"/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157</c:v>
                </c:pt>
                <c:pt idx="6">
                  <c:v>1639</c:v>
                </c:pt>
                <c:pt idx="7">
                  <c:v>2513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70-4281-B497-F5BB783FE0E3}"/>
            </c:ext>
          </c:extLst>
        </c:ser>
        <c:ser>
          <c:idx val="4"/>
          <c:order val="4"/>
          <c:tx>
            <c:strRef>
              <c:f>'Fig. 1.8.1'!$F$54</c:f>
              <c:strCache>
                <c:ptCount val="1"/>
                <c:pt idx="0">
                  <c:v>RU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1.8.1'!$A$55:$A$62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1.8.1'!$F$55:$F$62</c:f>
              <c:numCache>
                <c:formatCode>General</c:formatCode>
                <c:ptCount val="8"/>
                <c:pt idx="0">
                  <c:v>12600</c:v>
                </c:pt>
                <c:pt idx="1">
                  <c:v>10694</c:v>
                </c:pt>
                <c:pt idx="2">
                  <c:v>8922</c:v>
                </c:pt>
                <c:pt idx="3">
                  <c:v>7553</c:v>
                </c:pt>
                <c:pt idx="4">
                  <c:v>5299</c:v>
                </c:pt>
                <c:pt idx="5">
                  <c:v>4830</c:v>
                </c:pt>
                <c:pt idx="6">
                  <c:v>4271</c:v>
                </c:pt>
                <c:pt idx="7">
                  <c:v>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70-4281-B497-F5BB783FE0E3}"/>
            </c:ext>
          </c:extLst>
        </c:ser>
        <c:ser>
          <c:idx val="5"/>
          <c:order val="5"/>
          <c:tx>
            <c:strRef>
              <c:f>'Fig. 1.8.1'!$G$54</c:f>
              <c:strCache>
                <c:ptCount val="1"/>
                <c:pt idx="0">
                  <c:v>PA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1.8.1'!$A$55:$A$62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1.8.1'!$G$55:$G$62</c:f>
              <c:numCache>
                <c:formatCode>General</c:formatCode>
                <c:ptCount val="8"/>
                <c:pt idx="0">
                  <c:v>20782</c:v>
                </c:pt>
                <c:pt idx="1">
                  <c:v>22285</c:v>
                </c:pt>
                <c:pt idx="2">
                  <c:v>23151</c:v>
                </c:pt>
                <c:pt idx="3">
                  <c:v>24156</c:v>
                </c:pt>
                <c:pt idx="4">
                  <c:v>26615</c:v>
                </c:pt>
                <c:pt idx="5">
                  <c:v>26476</c:v>
                </c:pt>
                <c:pt idx="6">
                  <c:v>27845</c:v>
                </c:pt>
                <c:pt idx="7">
                  <c:v>28968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70-4281-B497-F5BB783FE0E3}"/>
            </c:ext>
          </c:extLst>
        </c:ser>
        <c:ser>
          <c:idx val="6"/>
          <c:order val="6"/>
          <c:tx>
            <c:strRef>
              <c:f>'Fig. 1.8.1'!$H$54</c:f>
              <c:strCache>
                <c:ptCount val="1"/>
                <c:pt idx="0">
                  <c:v>PO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1.8.1'!$A$55:$A$62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1.8.1'!$H$55:$H$62</c:f>
              <c:numCache>
                <c:formatCode>General</c:formatCode>
                <c:ptCount val="8"/>
                <c:pt idx="0">
                  <c:v>13181</c:v>
                </c:pt>
                <c:pt idx="1">
                  <c:v>13684</c:v>
                </c:pt>
                <c:pt idx="2">
                  <c:v>14168</c:v>
                </c:pt>
                <c:pt idx="3">
                  <c:v>15140</c:v>
                </c:pt>
                <c:pt idx="4">
                  <c:v>15672</c:v>
                </c:pt>
                <c:pt idx="5">
                  <c:v>16569</c:v>
                </c:pt>
                <c:pt idx="6">
                  <c:v>17696</c:v>
                </c:pt>
                <c:pt idx="7">
                  <c:v>18080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B70-4281-B497-F5BB783FE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80085264"/>
        <c:axId val="1180070864"/>
      </c:barChart>
      <c:lineChart>
        <c:grouping val="standard"/>
        <c:varyColors val="0"/>
        <c:ser>
          <c:idx val="7"/>
          <c:order val="7"/>
          <c:tx>
            <c:strRef>
              <c:f>'Fig. 1.8.1'!$I$54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1.8.1'!$A$55:$A$62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1.8.1'!$I$55:$I$62</c:f>
              <c:numCache>
                <c:formatCode>General</c:formatCode>
                <c:ptCount val="8"/>
                <c:pt idx="0">
                  <c:v>54261</c:v>
                </c:pt>
                <c:pt idx="1">
                  <c:v>55406</c:v>
                </c:pt>
                <c:pt idx="2">
                  <c:v>56033</c:v>
                </c:pt>
                <c:pt idx="3">
                  <c:v>57772</c:v>
                </c:pt>
                <c:pt idx="4">
                  <c:v>61067</c:v>
                </c:pt>
                <c:pt idx="5">
                  <c:v>64111</c:v>
                </c:pt>
                <c:pt idx="6">
                  <c:v>65159</c:v>
                </c:pt>
                <c:pt idx="7">
                  <c:v>65617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B70-4281-B497-F5BB783FE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085264"/>
        <c:axId val="1180070864"/>
      </c:lineChart>
      <c:catAx>
        <c:axId val="118008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80070864"/>
        <c:crosses val="autoZero"/>
        <c:auto val="1"/>
        <c:lblAlgn val="ctr"/>
        <c:lblOffset val="100"/>
        <c:noMultiLvlLbl val="0"/>
      </c:catAx>
      <c:valAx>
        <c:axId val="118007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8008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1.8.1'!$B$65</c:f>
              <c:strCache>
                <c:ptCount val="1"/>
                <c:pt idx="0">
                  <c:v>RTD. (L.230/05)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4218009478672978E-2"/>
                  <c:y val="-0.1335240820219360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6BB-4783-A8CF-8951F4FB0724}"/>
                </c:ext>
              </c:extLst>
            </c:dLbl>
            <c:dLbl>
              <c:idx val="1"/>
              <c:layout>
                <c:manualLayout>
                  <c:x val="1.579778830963665E-2"/>
                  <c:y val="-0.1287553648068669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6BB-4783-A8CF-8951F4FB072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1.8.1'!$A$66:$A$67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1.8.1'!$B$66:$B$67</c:f>
              <c:numCache>
                <c:formatCode>0.0%</c:formatCode>
                <c:ptCount val="2"/>
                <c:pt idx="0">
                  <c:v>1.0135446420344604E-3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B-4783-A8CF-8951F4FB0724}"/>
            </c:ext>
          </c:extLst>
        </c:ser>
        <c:ser>
          <c:idx val="1"/>
          <c:order val="1"/>
          <c:tx>
            <c:strRef>
              <c:f>'Fig. 1.8.1'!$C$65</c:f>
              <c:strCache>
                <c:ptCount val="1"/>
                <c:pt idx="0">
                  <c:v>RTD A (L.240/10)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1.8.1'!$A$66:$A$67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1.8.1'!$C$66:$C$67</c:f>
              <c:numCache>
                <c:formatCode>0.0%</c:formatCode>
                <c:ptCount val="2"/>
                <c:pt idx="0">
                  <c:v>7.3380632083294942E-2</c:v>
                </c:pt>
                <c:pt idx="1">
                  <c:v>0.11460444701830319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BB-4783-A8CF-8951F4FB0724}"/>
            </c:ext>
          </c:extLst>
        </c:ser>
        <c:ser>
          <c:idx val="2"/>
          <c:order val="2"/>
          <c:tx>
            <c:strRef>
              <c:f>'Fig. 1.8.1'!$D$65</c:f>
              <c:strCache>
                <c:ptCount val="1"/>
                <c:pt idx="0">
                  <c:v>RTD B (L.240/10)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1.8.1'!$A$66:$A$67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1.8.1'!$D$66:$D$67</c:f>
              <c:numCache>
                <c:formatCode>0.0%</c:formatCode>
                <c:ptCount val="2"/>
                <c:pt idx="0">
                  <c:v>6.7502073159495066E-2</c:v>
                </c:pt>
                <c:pt idx="1">
                  <c:v>6.7604431778350127E-2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BB-4783-A8CF-8951F4FB0724}"/>
            </c:ext>
          </c:extLst>
        </c:ser>
        <c:ser>
          <c:idx val="3"/>
          <c:order val="3"/>
          <c:tx>
            <c:strRef>
              <c:f>'Fig. 1.8.1'!$E$65</c:f>
              <c:strCache>
                <c:ptCount val="1"/>
                <c:pt idx="0">
                  <c:v>RTT (L.79/22)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1058451816745626E-2"/>
                  <c:y val="-0.1382927992370052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6BB-4783-A8CF-8951F4FB0724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DBC5-4B4B-A0BF-5E6C24250EF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1.8.1'!$A$66:$A$67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1.8.1'!$E$66:$E$67</c:f>
              <c:numCache>
                <c:formatCode>0.0%</c:formatCode>
                <c:ptCount val="2"/>
                <c:pt idx="0">
                  <c:v>0</c:v>
                </c:pt>
                <c:pt idx="1">
                  <c:v>3.8298002042153709E-2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BB-4783-A8CF-8951F4FB0724}"/>
            </c:ext>
          </c:extLst>
        </c:ser>
        <c:ser>
          <c:idx val="4"/>
          <c:order val="4"/>
          <c:tx>
            <c:strRef>
              <c:f>'Fig. 1.8.1'!$F$65</c:f>
              <c:strCache>
                <c:ptCount val="1"/>
                <c:pt idx="0">
                  <c:v>RU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1.8.1'!$A$66:$A$67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1.8.1'!$F$66:$F$67</c:f>
              <c:numCache>
                <c:formatCode>0.0%</c:formatCode>
                <c:ptCount val="2"/>
                <c:pt idx="0">
                  <c:v>0.23221229153229522</c:v>
                </c:pt>
                <c:pt idx="1">
                  <c:v>6.2483807549872747E-2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BB-4783-A8CF-8951F4FB0724}"/>
            </c:ext>
          </c:extLst>
        </c:ser>
        <c:ser>
          <c:idx val="5"/>
          <c:order val="5"/>
          <c:tx>
            <c:strRef>
              <c:f>'Fig. 1.8.1'!$G$65</c:f>
              <c:strCache>
                <c:ptCount val="1"/>
                <c:pt idx="0">
                  <c:v>PA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1.8.1'!$A$66:$A$67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1.8.1'!$G$66:$G$67</c:f>
              <c:numCache>
                <c:formatCode>0.0%</c:formatCode>
                <c:ptCount val="2"/>
                <c:pt idx="0">
                  <c:v>0.38297245001382108</c:v>
                </c:pt>
                <c:pt idx="1">
                  <c:v>0.44147096026944238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BB-4783-A8CF-8951F4FB0724}"/>
            </c:ext>
          </c:extLst>
        </c:ser>
        <c:ser>
          <c:idx val="6"/>
          <c:order val="6"/>
          <c:tx>
            <c:strRef>
              <c:f>'Fig. 1.8.1'!$H$65</c:f>
              <c:strCache>
                <c:ptCount val="1"/>
                <c:pt idx="0">
                  <c:v>PO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1.8.1'!$A$66:$A$67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1.8.1'!$H$66:$H$67</c:f>
              <c:numCache>
                <c:formatCode>0.0%</c:formatCode>
                <c:ptCount val="2"/>
                <c:pt idx="0">
                  <c:v>0.24291900856905924</c:v>
                </c:pt>
                <c:pt idx="1">
                  <c:v>0.27553835134187787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BB-4783-A8CF-8951F4FB072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1.8.1'!$B$54:$G$54</c:f>
              <c:strCache>
                <c:ptCount val="6"/>
                <c:pt idx="0">
                  <c:v>RTD. (L.230/05)</c:v>
                </c:pt>
                <c:pt idx="1">
                  <c:v>RTD A (L.240/10)</c:v>
                </c:pt>
                <c:pt idx="2">
                  <c:v>RTD B (L.240/10)</c:v>
                </c:pt>
                <c:pt idx="3">
                  <c:v>RTT (L.79/22)</c:v>
                </c:pt>
                <c:pt idx="4">
                  <c:v>RU</c:v>
                </c:pt>
                <c:pt idx="5">
                  <c:v>PA</c:v>
                </c:pt>
              </c:strCache>
            </c:strRef>
          </c:cat>
          <c:val>
            <c:numRef>
              <c:f>'Fig. 1.8.1'!$H$54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2B-42AB-81CA-AFD17066894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79469264"/>
        <c:axId val="1279466864"/>
      </c:barChart>
      <c:catAx>
        <c:axId val="1279469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79466864"/>
        <c:crosses val="autoZero"/>
        <c:auto val="1"/>
        <c:lblAlgn val="ctr"/>
        <c:lblOffset val="100"/>
        <c:noMultiLvlLbl val="0"/>
      </c:catAx>
      <c:valAx>
        <c:axId val="127946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79469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1.8.3'!$A$33</c:f>
              <c:strCache>
                <c:ptCount val="1"/>
                <c:pt idx="0">
                  <c:v>Statali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472C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C13-419B-8ED1-3CC060D52D88}"/>
              </c:ext>
            </c:extLst>
          </c:dPt>
          <c:dPt>
            <c:idx val="1"/>
            <c:invertIfNegative val="0"/>
            <c:bubble3D val="0"/>
            <c:spPr>
              <a:solidFill>
                <a:srgbClr val="4472C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8C13-419B-8ED1-3CC060D52D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1.8.3'!$B$32:$C$32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1.8.3'!$B$33:$C$33</c:f>
              <c:numCache>
                <c:formatCode>_-* #,##0_-;\-* #,##0_-;_-* "-"??_-;_-@_-</c:formatCode>
                <c:ptCount val="2"/>
                <c:pt idx="0">
                  <c:v>50807</c:v>
                </c:pt>
                <c:pt idx="1">
                  <c:v>60220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3-41E7-A416-33FC5BAD7C69}"/>
            </c:ext>
          </c:extLst>
        </c:ser>
        <c:ser>
          <c:idx val="1"/>
          <c:order val="1"/>
          <c:tx>
            <c:strRef>
              <c:f>'Fig. 1.8.3'!$A$34</c:f>
              <c:strCache>
                <c:ptCount val="1"/>
                <c:pt idx="0">
                  <c:v>Non statali 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1.8.3'!$B$32:$C$32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1.8.3'!$B$34:$C$34</c:f>
              <c:numCache>
                <c:formatCode>_-* #,##0_-;\-* #,##0_-;_-* "-"??_-;_-@_-</c:formatCode>
                <c:ptCount val="2"/>
                <c:pt idx="0">
                  <c:v>3000</c:v>
                </c:pt>
                <c:pt idx="1">
                  <c:v>4158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C3-41E7-A416-33FC5BAD7C69}"/>
            </c:ext>
          </c:extLst>
        </c:ser>
        <c:ser>
          <c:idx val="2"/>
          <c:order val="2"/>
          <c:tx>
            <c:strRef>
              <c:f>'Fig. 1.8.3'!$A$35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rgbClr val="27AE6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0671160448516763E-2"/>
                  <c:y val="4.313468959666008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C3-41E7-A416-33FC5BAD7C69}"/>
                </c:ext>
              </c:extLst>
            </c:dLbl>
            <c:dLbl>
              <c:idx val="1"/>
              <c:layout>
                <c:manualLayout>
                  <c:x val="4.0691759918616358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C3-41E7-A416-33FC5BAD7C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1.8.3'!$B$32:$C$32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1.8.3'!$B$35:$C$35</c:f>
              <c:numCache>
                <c:formatCode>_-* #,##0_-;\-* #,##0_-;_-* "-"??_-;_-@_-</c:formatCode>
                <c:ptCount val="2"/>
                <c:pt idx="0">
                  <c:v>454</c:v>
                </c:pt>
                <c:pt idx="1">
                  <c:v>1239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C3-41E7-A416-33FC5BAD7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6540528"/>
        <c:axId val="896542448"/>
      </c:barChart>
      <c:catAx>
        <c:axId val="896540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96542448"/>
        <c:crosses val="autoZero"/>
        <c:auto val="1"/>
        <c:lblAlgn val="ctr"/>
        <c:lblOffset val="100"/>
        <c:noMultiLvlLbl val="0"/>
      </c:catAx>
      <c:valAx>
        <c:axId val="896542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9654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927261022046346E-2"/>
          <c:y val="3.5506955732410132E-2"/>
          <c:w val="0.78378807300250264"/>
          <c:h val="0.90114671494940135"/>
        </c:manualLayout>
      </c:layout>
      <c:doughnutChart>
        <c:varyColors val="1"/>
        <c:ser>
          <c:idx val="0"/>
          <c:order val="0"/>
          <c:tx>
            <c:strRef>
              <c:f>'Fig. 1.8.3'!$B$32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</c:spPr>
          <c:dPt>
            <c:idx val="0"/>
            <c:bubble3D val="0"/>
            <c:spPr>
              <a:solidFill>
                <a:srgbClr val="4472C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868-47AC-BE2C-6007BDB1C33D}"/>
              </c:ext>
            </c:extLst>
          </c:dPt>
          <c:dPt>
            <c:idx val="1"/>
            <c:bubble3D val="0"/>
            <c:spPr>
              <a:solidFill>
                <a:srgbClr val="ED7D3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868-47AC-BE2C-6007BDB1C33D}"/>
              </c:ext>
            </c:extLst>
          </c:dPt>
          <c:dPt>
            <c:idx val="2"/>
            <c:bubble3D val="0"/>
            <c:spPr>
              <a:solidFill>
                <a:srgbClr val="27AE6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868-47AC-BE2C-6007BDB1C33D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868-47AC-BE2C-6007BDB1C33D}"/>
                </c:ext>
              </c:extLst>
            </c:dLbl>
            <c:dLbl>
              <c:idx val="2"/>
              <c:layout>
                <c:manualLayout>
                  <c:x val="1.5503875968992248E-2"/>
                  <c:y val="0.1024955436720142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868-47AC-BE2C-6007BDB1C33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1.8.3'!$A$33:$A$35</c:f>
              <c:strCache>
                <c:ptCount val="3"/>
                <c:pt idx="0">
                  <c:v>Statali</c:v>
                </c:pt>
                <c:pt idx="1">
                  <c:v>Non statali </c:v>
                </c:pt>
                <c:pt idx="2">
                  <c:v>Telematiche</c:v>
                </c:pt>
              </c:strCache>
            </c:strRef>
          </c:cat>
          <c:val>
            <c:numRef>
              <c:f>'Fig. 1.8.3'!$B$33:$B$35</c:f>
              <c:numCache>
                <c:formatCode>_-* #,##0_-;\-* #,##0_-;_-* "-"??_-;_-@_-</c:formatCode>
                <c:ptCount val="3"/>
                <c:pt idx="0">
                  <c:v>50807</c:v>
                </c:pt>
                <c:pt idx="1">
                  <c:v>3000</c:v>
                </c:pt>
                <c:pt idx="2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68-47AC-BE2C-6007BDB1C33D}"/>
            </c:ext>
          </c:extLst>
        </c:ser>
        <c:ser>
          <c:idx val="1"/>
          <c:order val="1"/>
          <c:tx>
            <c:strRef>
              <c:f>'Fig. 1.8.3'!$C$32</c:f>
              <c:strCache>
                <c:ptCount val="1"/>
                <c:pt idx="0">
                  <c:v>2025</c:v>
                </c:pt>
              </c:strCache>
            </c:strRef>
          </c:tx>
          <c:dPt>
            <c:idx val="0"/>
            <c:bubble3D val="0"/>
            <c:spPr>
              <a:solidFill>
                <a:srgbClr val="4472C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4868-47AC-BE2C-6007BDB1C33D}"/>
              </c:ext>
            </c:extLst>
          </c:dPt>
          <c:dPt>
            <c:idx val="1"/>
            <c:bubble3D val="0"/>
            <c:spPr>
              <a:solidFill>
                <a:srgbClr val="ED7D3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4868-47AC-BE2C-6007BDB1C33D}"/>
              </c:ext>
            </c:extLst>
          </c:dPt>
          <c:dPt>
            <c:idx val="2"/>
            <c:bubble3D val="0"/>
            <c:spPr>
              <a:solidFill>
                <a:srgbClr val="27AE6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4868-47AC-BE2C-6007BDB1C33D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8-4868-47AC-BE2C-6007BDB1C33D}"/>
                </c:ext>
              </c:extLst>
            </c:dLbl>
            <c:dLbl>
              <c:idx val="2"/>
              <c:layout>
                <c:manualLayout>
                  <c:x val="0.13178294573643404"/>
                  <c:y val="-4.9019607843137254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868-47AC-BE2C-6007BDB1C33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1.8.3'!$A$33:$A$35</c:f>
              <c:strCache>
                <c:ptCount val="3"/>
                <c:pt idx="0">
                  <c:v>Statali</c:v>
                </c:pt>
                <c:pt idx="1">
                  <c:v>Non statali </c:v>
                </c:pt>
                <c:pt idx="2">
                  <c:v>Telematiche</c:v>
                </c:pt>
              </c:strCache>
            </c:strRef>
          </c:cat>
          <c:val>
            <c:numRef>
              <c:f>'Fig. 1.8.3'!$C$33:$C$35</c:f>
              <c:numCache>
                <c:formatCode>_-* #,##0_-;\-* #,##0_-;_-* "-"??_-;_-@_-</c:formatCode>
                <c:ptCount val="3"/>
                <c:pt idx="0">
                  <c:v>60220</c:v>
                </c:pt>
                <c:pt idx="1">
                  <c:v>4158</c:v>
                </c:pt>
                <c:pt idx="2">
                  <c:v>1239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868-47AC-BE2C-6007BDB1C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9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1.8.3'!#REF!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1.8.3'!#REF!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1.8.3'!#REF!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669-4EF0-8221-326BFB2305D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1.8.3'!#REF!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1.8.3'!#REF!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1.8.3'!#REF!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669-4EF0-8221-326BFB2305D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1.8.3'!#REF!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1.8.3'!#REF!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1.8.3'!#REF!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669-4EF0-8221-326BFB2305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00"/>
        <c:overlap val="100"/>
        <c:axId val="775413903"/>
        <c:axId val="775417263"/>
      </c:barChart>
      <c:lineChart>
        <c:grouping val="standard"/>
        <c:varyColors val="0"/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1.8.3'!#REF!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1.8.3'!#REF!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1.8.3'!#REF!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2669-4EF0-8221-326BFB2305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413903"/>
        <c:axId val="775417263"/>
      </c:lineChart>
      <c:catAx>
        <c:axId val="775413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75417263"/>
        <c:crosses val="autoZero"/>
        <c:auto val="1"/>
        <c:lblAlgn val="ctr"/>
        <c:lblOffset val="100"/>
        <c:noMultiLvlLbl val="0"/>
      </c:catAx>
      <c:valAx>
        <c:axId val="775417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75413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1.8.4'!$B$35</c:f>
              <c:strCache>
                <c:ptCount val="1"/>
                <c:pt idx="0">
                  <c:v>Non statali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1.8.4'!$A$36:$A$37</c:f>
              <c:strCache>
                <c:ptCount val="2"/>
                <c:pt idx="0">
                  <c:v>anno 2018</c:v>
                </c:pt>
                <c:pt idx="1">
                  <c:v>anno 2025</c:v>
                </c:pt>
              </c:strCache>
            </c:strRef>
          </c:cat>
          <c:val>
            <c:numRef>
              <c:f>'Fig. 1.8.4'!$B$36:$B$37</c:f>
              <c:numCache>
                <c:formatCode>General</c:formatCode>
                <c:ptCount val="2"/>
                <c:pt idx="0">
                  <c:v>94</c:v>
                </c:pt>
                <c:pt idx="1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69-4CD7-A268-ED8413333BA4}"/>
            </c:ext>
          </c:extLst>
        </c:ser>
        <c:ser>
          <c:idx val="1"/>
          <c:order val="1"/>
          <c:tx>
            <c:strRef>
              <c:f>'Fig. 1.8.4'!$C$35</c:f>
              <c:strCache>
                <c:ptCount val="1"/>
                <c:pt idx="0">
                  <c:v>Statali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1.8.4'!$A$36:$A$37</c:f>
              <c:strCache>
                <c:ptCount val="2"/>
                <c:pt idx="0">
                  <c:v>anno 2018</c:v>
                </c:pt>
                <c:pt idx="1">
                  <c:v>anno 2025</c:v>
                </c:pt>
              </c:strCache>
            </c:strRef>
          </c:cat>
          <c:val>
            <c:numRef>
              <c:f>'Fig. 1.8.4'!$C$36:$C$37</c:f>
              <c:numCache>
                <c:formatCode>General</c:formatCode>
                <c:ptCount val="2"/>
                <c:pt idx="0">
                  <c:v>25</c:v>
                </c:pt>
                <c:pt idx="1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69-4CD7-A268-ED8413333BA4}"/>
            </c:ext>
          </c:extLst>
        </c:ser>
        <c:ser>
          <c:idx val="2"/>
          <c:order val="2"/>
          <c:tx>
            <c:strRef>
              <c:f>'Fig. 1.8.4'!$D$35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1.8.4'!$A$36:$A$37</c:f>
              <c:strCache>
                <c:ptCount val="2"/>
                <c:pt idx="0">
                  <c:v>anno 2018</c:v>
                </c:pt>
                <c:pt idx="1">
                  <c:v>anno 2025</c:v>
                </c:pt>
              </c:strCache>
            </c:strRef>
          </c:cat>
          <c:val>
            <c:numRef>
              <c:f>'Fig. 1.8.4'!$D$36:$D$37</c:f>
              <c:numCache>
                <c:formatCode>General</c:formatCode>
                <c:ptCount val="2"/>
                <c:pt idx="0">
                  <c:v>238</c:v>
                </c:pt>
                <c:pt idx="1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69-4CD7-A268-ED8413333B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00"/>
        <c:overlap val="100"/>
        <c:axId val="775413903"/>
        <c:axId val="775417263"/>
      </c:barChart>
      <c:lineChart>
        <c:grouping val="standard"/>
        <c:varyColors val="0"/>
        <c:ser>
          <c:idx val="3"/>
          <c:order val="3"/>
          <c:tx>
            <c:strRef>
              <c:f>'Fig. 1.8.4'!$E$35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1.8.4'!$A$36:$A$37</c:f>
              <c:strCache>
                <c:ptCount val="2"/>
                <c:pt idx="0">
                  <c:v>anno 2018</c:v>
                </c:pt>
                <c:pt idx="1">
                  <c:v>anno 2025</c:v>
                </c:pt>
              </c:strCache>
            </c:strRef>
          </c:cat>
          <c:val>
            <c:numRef>
              <c:f>'Fig. 1.8.4'!$E$36:$E$37</c:f>
              <c:numCache>
                <c:formatCode>General</c:formatCode>
                <c:ptCount val="2"/>
                <c:pt idx="0">
                  <c:v>357</c:v>
                </c:pt>
                <c:pt idx="1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69-4CD7-A268-ED8413333B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413903"/>
        <c:axId val="775417263"/>
      </c:lineChart>
      <c:catAx>
        <c:axId val="775413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75417263"/>
        <c:crosses val="autoZero"/>
        <c:auto val="1"/>
        <c:lblAlgn val="ctr"/>
        <c:lblOffset val="100"/>
        <c:noMultiLvlLbl val="0"/>
      </c:catAx>
      <c:valAx>
        <c:axId val="775417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75413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84766666666667E-2"/>
          <c:y val="0.14611795783591566"/>
          <c:w val="0.92963011111111116"/>
          <c:h val="0.77964521209042414"/>
        </c:manualLayout>
      </c:layout>
      <c:lineChart>
        <c:grouping val="standard"/>
        <c:varyColors val="0"/>
        <c:ser>
          <c:idx val="0"/>
          <c:order val="0"/>
          <c:tx>
            <c:strRef>
              <c:f>'Fig. 1.8.5'!$B$28</c:f>
              <c:strCache>
                <c:ptCount val="1"/>
                <c:pt idx="0">
                  <c:v>Età media nuovi RTDA</c:v>
                </c:pt>
              </c:strCache>
            </c:strRef>
          </c:tx>
          <c:spPr>
            <a:ln w="22225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1.8.5'!$A$29:$A$35</c:f>
              <c:strCach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2025*</c:v>
                </c:pt>
              </c:strCache>
            </c:strRef>
          </c:cat>
          <c:val>
            <c:numRef>
              <c:f>'Fig. 1.8.5'!$B$29:$B$35</c:f>
              <c:numCache>
                <c:formatCode>_-* #,##0.0_-;\-* #,##0.0_-;_-* "-"??_-;_-@_-</c:formatCode>
                <c:ptCount val="7"/>
                <c:pt idx="0">
                  <c:v>36.465599051008304</c:v>
                </c:pt>
                <c:pt idx="1">
                  <c:v>37.054443053817273</c:v>
                </c:pt>
                <c:pt idx="2">
                  <c:v>36.34613441131885</c:v>
                </c:pt>
                <c:pt idx="3">
                  <c:v>36.421189470263243</c:v>
                </c:pt>
                <c:pt idx="4">
                  <c:v>35.823435419440749</c:v>
                </c:pt>
                <c:pt idx="5">
                  <c:v>35.455357142857146</c:v>
                </c:pt>
                <c:pt idx="6">
                  <c:v>35.899497487437188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FBD3-4036-BD7D-3E808914D190}"/>
            </c:ext>
          </c:extLst>
        </c:ser>
        <c:ser>
          <c:idx val="1"/>
          <c:order val="1"/>
          <c:tx>
            <c:strRef>
              <c:f>'Fig. 1.8.5'!$C$28</c:f>
              <c:strCache>
                <c:ptCount val="1"/>
                <c:pt idx="0">
                  <c:v>Età media nuovi RTDB</c:v>
                </c:pt>
              </c:strCache>
            </c:strRef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1.8.5'!$A$29:$A$35</c:f>
              <c:strCach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2025*</c:v>
                </c:pt>
              </c:strCache>
            </c:strRef>
          </c:cat>
          <c:val>
            <c:numRef>
              <c:f>'Fig. 1.8.5'!$C$29:$C$35</c:f>
              <c:numCache>
                <c:formatCode>_-* #,##0.0_-;\-* #,##0.0_-;_-* "-"??_-;_-@_-</c:formatCode>
                <c:ptCount val="7"/>
                <c:pt idx="0">
                  <c:v>39.636512261580378</c:v>
                </c:pt>
                <c:pt idx="1">
                  <c:v>40.706512042818915</c:v>
                </c:pt>
                <c:pt idx="2">
                  <c:v>40.34870317002882</c:v>
                </c:pt>
                <c:pt idx="3">
                  <c:v>40.224307986000639</c:v>
                </c:pt>
                <c:pt idx="4">
                  <c:v>39.779510022271715</c:v>
                </c:pt>
                <c:pt idx="5">
                  <c:v>40.194558944765042</c:v>
                </c:pt>
                <c:pt idx="6">
                  <c:v>39.579591836734693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D3-4036-BD7D-3E808914D190}"/>
            </c:ext>
          </c:extLst>
        </c:ser>
        <c:ser>
          <c:idx val="2"/>
          <c:order val="2"/>
          <c:tx>
            <c:strRef>
              <c:f>'Fig. 1.8.5'!$D$28</c:f>
              <c:strCache>
                <c:ptCount val="1"/>
                <c:pt idx="0">
                  <c:v>Età media nuovi PA</c:v>
                </c:pt>
              </c:strCache>
            </c:strRef>
          </c:tx>
          <c:spPr>
            <a:ln w="2222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1.8.5'!$A$29:$A$35</c:f>
              <c:strCach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2025*</c:v>
                </c:pt>
              </c:strCache>
            </c:strRef>
          </c:cat>
          <c:val>
            <c:numRef>
              <c:f>'Fig. 1.8.5'!$D$29:$D$35</c:f>
              <c:numCache>
                <c:formatCode>_-* #,##0.0_-;\-* #,##0.0_-;_-* "-"??_-;_-@_-</c:formatCode>
                <c:ptCount val="7"/>
                <c:pt idx="0">
                  <c:v>46.05719614547715</c:v>
                </c:pt>
                <c:pt idx="1">
                  <c:v>47.238058252427187</c:v>
                </c:pt>
                <c:pt idx="2">
                  <c:v>45.986363636363635</c:v>
                </c:pt>
                <c:pt idx="3">
                  <c:v>47.733235438081252</c:v>
                </c:pt>
                <c:pt idx="4">
                  <c:v>44.975910364145655</c:v>
                </c:pt>
                <c:pt idx="5">
                  <c:v>44.535631517960603</c:v>
                </c:pt>
                <c:pt idx="6">
                  <c:v>43.979038224414303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D3-4036-BD7D-3E808914D190}"/>
            </c:ext>
          </c:extLst>
        </c:ser>
        <c:ser>
          <c:idx val="3"/>
          <c:order val="3"/>
          <c:tx>
            <c:strRef>
              <c:f>'Fig. 1.8.5'!$E$28</c:f>
              <c:strCache>
                <c:ptCount val="1"/>
                <c:pt idx="0">
                  <c:v>Età media nuovi PO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1.8.5'!$A$29:$A$35</c:f>
              <c:strCach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2025*</c:v>
                </c:pt>
              </c:strCache>
            </c:strRef>
          </c:cat>
          <c:val>
            <c:numRef>
              <c:f>'Fig. 1.8.5'!$E$29:$E$35</c:f>
              <c:numCache>
                <c:formatCode>_-* #,##0.0_-;\-* #,##0.0_-;_-* "-"??_-;_-@_-</c:formatCode>
                <c:ptCount val="7"/>
                <c:pt idx="0">
                  <c:v>52.896191187453326</c:v>
                </c:pt>
                <c:pt idx="1">
                  <c:v>52.916666666666664</c:v>
                </c:pt>
                <c:pt idx="2">
                  <c:v>52.776261127596442</c:v>
                </c:pt>
                <c:pt idx="3">
                  <c:v>53.110378912685334</c:v>
                </c:pt>
                <c:pt idx="4">
                  <c:v>52.365372374283893</c:v>
                </c:pt>
                <c:pt idx="5">
                  <c:v>52.677601809954751</c:v>
                </c:pt>
                <c:pt idx="6">
                  <c:v>51.685393258426963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D3-4036-BD7D-3E808914D19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37837583"/>
        <c:axId val="1337838543"/>
        <c:extLst/>
      </c:lineChart>
      <c:catAx>
        <c:axId val="1337837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37838543"/>
        <c:crosses val="autoZero"/>
        <c:auto val="1"/>
        <c:lblAlgn val="ctr"/>
        <c:lblOffset val="100"/>
        <c:noMultiLvlLbl val="0"/>
      </c:catAx>
      <c:valAx>
        <c:axId val="1337838543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37837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5.3233334338011792E-2"/>
          <c:y val="1.7638944822380685E-2"/>
          <c:w val="0.89552033943551823"/>
          <c:h val="6.39141082853215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781192453509355E-2"/>
          <c:y val="2.6989965360854198E-2"/>
          <c:w val="0.87808639009824219"/>
          <c:h val="0.95575780146004741"/>
        </c:manualLayout>
      </c:layout>
      <c:pieChart>
        <c:varyColors val="1"/>
        <c:ser>
          <c:idx val="0"/>
          <c:order val="0"/>
          <c:spPr>
            <a:noFill/>
            <a:ln>
              <a:solidFill>
                <a:schemeClr val="tx2">
                  <a:lumMod val="90000"/>
                  <a:lumOff val="10000"/>
                </a:schemeClr>
              </a:solidFill>
            </a:ln>
          </c:spPr>
          <c:dPt>
            <c:idx val="0"/>
            <c:bubble3D val="0"/>
            <c:spPr>
              <a:noFill/>
              <a:ln w="19050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CA-4B5E-951C-6F8F649079A1}"/>
              </c:ext>
            </c:extLst>
          </c:dPt>
          <c:dPt>
            <c:idx val="1"/>
            <c:bubble3D val="0"/>
            <c:spPr>
              <a:noFill/>
              <a:ln w="19050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CA-4B5E-951C-6F8F649079A1}"/>
              </c:ext>
            </c:extLst>
          </c:dPt>
          <c:dPt>
            <c:idx val="2"/>
            <c:bubble3D val="0"/>
            <c:spPr>
              <a:noFill/>
              <a:ln w="19050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2CA-4B5E-951C-6F8F649079A1}"/>
              </c:ext>
            </c:extLst>
          </c:dPt>
          <c:dPt>
            <c:idx val="3"/>
            <c:bubble3D val="0"/>
            <c:spPr>
              <a:noFill/>
              <a:ln w="19050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2CA-4B5E-951C-6F8F649079A1}"/>
              </c:ext>
            </c:extLst>
          </c:dPt>
          <c:dPt>
            <c:idx val="4"/>
            <c:bubble3D val="0"/>
            <c:spPr>
              <a:noFill/>
              <a:ln w="19050">
                <a:solidFill>
                  <a:schemeClr val="tx2">
                    <a:lumMod val="90000"/>
                    <a:lumOff val="1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2CA-4B5E-951C-6F8F649079A1}"/>
              </c:ext>
            </c:extLst>
          </c:dPt>
          <c:dLbls>
            <c:dLbl>
              <c:idx val="0"/>
              <c:layout>
                <c:manualLayout>
                  <c:x val="-0.19461100674490667"/>
                  <c:y val="0.1879793813501511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CA-4B5E-951C-6F8F649079A1}"/>
                </c:ext>
              </c:extLst>
            </c:dLbl>
            <c:dLbl>
              <c:idx val="1"/>
              <c:layout>
                <c:manualLayout>
                  <c:x val="-0.22226226928090118"/>
                  <c:y val="-0.14031506828350024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2CA-4B5E-951C-6F8F649079A1}"/>
                </c:ext>
              </c:extLst>
            </c:dLbl>
            <c:dLbl>
              <c:idx val="2"/>
              <c:layout>
                <c:manualLayout>
                  <c:x val="0.16072873981592622"/>
                  <c:y val="-0.16256115416205419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2CA-4B5E-951C-6F8F649079A1}"/>
                </c:ext>
              </c:extLst>
            </c:dLbl>
            <c:dLbl>
              <c:idx val="4"/>
              <c:layout>
                <c:manualLayout>
                  <c:x val="0.11220748396724599"/>
                  <c:y val="5.213421011014125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2CA-4B5E-951C-6F8F649079A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>
                        <a:lumMod val="90000"/>
                        <a:lumOff val="10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1.8.6'!$D$40:$D$44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f>'Fig. 1.8.6'!$E$40:$E$44</c:f>
              <c:numCache>
                <c:formatCode>#,##0_ ;\-#,##0\ </c:formatCode>
                <c:ptCount val="5"/>
                <c:pt idx="0">
                  <c:v>16365</c:v>
                </c:pt>
                <c:pt idx="1">
                  <c:v>13385</c:v>
                </c:pt>
                <c:pt idx="2">
                  <c:v>15140</c:v>
                </c:pt>
                <c:pt idx="3">
                  <c:v>13177</c:v>
                </c:pt>
                <c:pt idx="4">
                  <c:v>6311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CA-4B5E-951C-6F8F64907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1.8.9'!$B$35</c:f>
              <c:strCache>
                <c:ptCount val="1"/>
                <c:pt idx="0">
                  <c:v>Assegnisti*</c:v>
                </c:pt>
              </c:strCache>
            </c:strRef>
          </c:tx>
          <c:spPr>
            <a:solidFill>
              <a:schemeClr val="accent2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1.8.9'!$A$36:$A$42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1.8.9'!$B$36:$B$42</c:f>
              <c:numCache>
                <c:formatCode>_-* #,##0_-;\-* #,##0_-;_-* "-"??_-;_-@_-</c:formatCode>
                <c:ptCount val="7"/>
                <c:pt idx="0">
                  <c:v>14249</c:v>
                </c:pt>
                <c:pt idx="1">
                  <c:v>14751</c:v>
                </c:pt>
                <c:pt idx="2">
                  <c:v>15589</c:v>
                </c:pt>
                <c:pt idx="3">
                  <c:v>15888</c:v>
                </c:pt>
                <c:pt idx="4">
                  <c:v>16053</c:v>
                </c:pt>
                <c:pt idx="5">
                  <c:v>16111</c:v>
                </c:pt>
                <c:pt idx="6">
                  <c:v>24955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3E-4EE3-8825-41FF071003F1}"/>
            </c:ext>
          </c:extLst>
        </c:ser>
        <c:ser>
          <c:idx val="2"/>
          <c:order val="2"/>
          <c:tx>
            <c:strRef>
              <c:f>'Fig. 1.8.9'!$D$35</c:f>
              <c:strCache>
                <c:ptCount val="1"/>
                <c:pt idx="0">
                  <c:v>di cui nuovi**</c:v>
                </c:pt>
              </c:strCache>
            </c:strRef>
          </c:tx>
          <c:spPr>
            <a:solidFill>
              <a:schemeClr val="accent2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1.8.9'!$A$36:$A$42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1.8.9'!$D$36:$D$42</c:f>
              <c:numCache>
                <c:formatCode>_-* #,##0_-;\-* #,##0_-;_-* "-"??_-;_-@_-</c:formatCode>
                <c:ptCount val="7"/>
                <c:pt idx="0">
                  <c:v>5223</c:v>
                </c:pt>
                <c:pt idx="1">
                  <c:v>5683</c:v>
                </c:pt>
                <c:pt idx="2">
                  <c:v>5794</c:v>
                </c:pt>
                <c:pt idx="3">
                  <c:v>6046</c:v>
                </c:pt>
                <c:pt idx="4">
                  <c:v>6966</c:v>
                </c:pt>
                <c:pt idx="5">
                  <c:v>7352</c:v>
                </c:pt>
                <c:pt idx="6">
                  <c:v>13413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3E-4EE3-8825-41FF071003F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587276736"/>
        <c:axId val="587277216"/>
      </c:barChart>
      <c:lineChart>
        <c:grouping val="standard"/>
        <c:varyColors val="0"/>
        <c:ser>
          <c:idx val="1"/>
          <c:order val="1"/>
          <c:tx>
            <c:strRef>
              <c:f>'Fig. 1.8.9'!$C$35</c:f>
              <c:strCache>
                <c:ptCount val="1"/>
                <c:pt idx="0">
                  <c:v>Età media</c:v>
                </c:pt>
              </c:strCache>
            </c:strRef>
          </c:tx>
          <c:spPr>
            <a:ln w="28575" cap="rnd">
              <a:solidFill>
                <a:schemeClr val="accent2">
                  <a:shade val="86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shade val="86000"/>
                </a:schemeClr>
              </a:solidFill>
              <a:ln w="9525">
                <a:solidFill>
                  <a:schemeClr val="accent2">
                    <a:shade val="86000"/>
                  </a:schemeClr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1.8.9'!$C$36:$C$42</c:f>
              <c:numCache>
                <c:formatCode>_-* #,##0.0_-;\-* #,##0.0_-;_-* "-"??_-;_-@_-</c:formatCode>
                <c:ptCount val="7"/>
                <c:pt idx="0">
                  <c:v>34.234542774931576</c:v>
                </c:pt>
                <c:pt idx="1">
                  <c:v>33.944749508507897</c:v>
                </c:pt>
                <c:pt idx="2">
                  <c:v>33.652447238437361</c:v>
                </c:pt>
                <c:pt idx="3">
                  <c:v>33.647910372608258</c:v>
                </c:pt>
                <c:pt idx="4">
                  <c:v>33.6243692767707</c:v>
                </c:pt>
                <c:pt idx="5">
                  <c:v>33.428527093290299</c:v>
                </c:pt>
                <c:pt idx="6">
                  <c:v>32.972390302544582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3E-4EE3-8825-41FF071003F1}"/>
            </c:ext>
          </c:extLst>
        </c:ser>
        <c:ser>
          <c:idx val="3"/>
          <c:order val="3"/>
          <c:tx>
            <c:strRef>
              <c:f>'Fig. 1.8.9'!$E$35</c:f>
              <c:strCache>
                <c:ptCount val="1"/>
                <c:pt idx="0">
                  <c:v>Età media nuovi</c:v>
                </c:pt>
              </c:strCache>
            </c:strRef>
          </c:tx>
          <c:spPr>
            <a:ln w="28575" cap="rnd">
              <a:solidFill>
                <a:schemeClr val="accent2">
                  <a:tint val="58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tint val="58000"/>
                </a:schemeClr>
              </a:solidFill>
              <a:ln w="9525">
                <a:solidFill>
                  <a:schemeClr val="accent2">
                    <a:tint val="58000"/>
                  </a:schemeClr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1.8.9'!$E$36:$E$42</c:f>
              <c:numCache>
                <c:formatCode>_-* #,##0.0_-;\-* #,##0.0_-;_-* "-"??_-;_-@_-</c:formatCode>
                <c:ptCount val="7"/>
                <c:pt idx="0">
                  <c:v>31.903503733486502</c:v>
                </c:pt>
                <c:pt idx="1">
                  <c:v>31.711947914833715</c:v>
                </c:pt>
                <c:pt idx="2">
                  <c:v>31.561270279599587</c:v>
                </c:pt>
                <c:pt idx="3">
                  <c:v>31.761660602050942</c:v>
                </c:pt>
                <c:pt idx="4">
                  <c:v>31.982486362331322</c:v>
                </c:pt>
                <c:pt idx="5">
                  <c:v>31.724700761697498</c:v>
                </c:pt>
                <c:pt idx="6">
                  <c:v>31.33243867889361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3E-4EE3-8825-41FF071003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88975856"/>
        <c:axId val="488975376"/>
      </c:lineChart>
      <c:catAx>
        <c:axId val="58727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87277216"/>
        <c:crosses val="autoZero"/>
        <c:auto val="1"/>
        <c:lblAlgn val="ctr"/>
        <c:lblOffset val="100"/>
        <c:noMultiLvlLbl val="0"/>
      </c:catAx>
      <c:valAx>
        <c:axId val="58727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87276736"/>
        <c:crosses val="autoZero"/>
        <c:crossBetween val="between"/>
      </c:valAx>
      <c:valAx>
        <c:axId val="488975376"/>
        <c:scaling>
          <c:orientation val="minMax"/>
        </c:scaling>
        <c:delete val="0"/>
        <c:axPos val="r"/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488975856"/>
        <c:crosses val="max"/>
        <c:crossBetween val="between"/>
      </c:valAx>
      <c:catAx>
        <c:axId val="488975856"/>
        <c:scaling>
          <c:orientation val="minMax"/>
        </c:scaling>
        <c:delete val="1"/>
        <c:axPos val="b"/>
        <c:majorTickMark val="none"/>
        <c:minorTickMark val="none"/>
        <c:tickLblPos val="nextTo"/>
        <c:crossAx val="488975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1.8.10'!$A$28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1.8.10'!$B$27:$H$27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1.8.10'!$B$28:$H$28</c:f>
              <c:numCache>
                <c:formatCode>0.0%</c:formatCode>
                <c:ptCount val="7"/>
                <c:pt idx="0">
                  <c:v>0.29363464102744052</c:v>
                </c:pt>
                <c:pt idx="1">
                  <c:v>0.29801369398684835</c:v>
                </c:pt>
                <c:pt idx="2">
                  <c:v>0.29732503688498302</c:v>
                </c:pt>
                <c:pt idx="3">
                  <c:v>0.29689073514602216</c:v>
                </c:pt>
                <c:pt idx="4">
                  <c:v>0.27845262567744344</c:v>
                </c:pt>
                <c:pt idx="5">
                  <c:v>0.29178821922909814</c:v>
                </c:pt>
                <c:pt idx="6">
                  <c:v>0.28603486275295531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0A-4031-AD27-6A1A6D6E4178}"/>
            </c:ext>
          </c:extLst>
        </c:ser>
        <c:ser>
          <c:idx val="1"/>
          <c:order val="1"/>
          <c:tx>
            <c:strRef>
              <c:f>'Fig. 1.8.10'!$A$29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1.8.10'!$B$27:$H$27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1.8.10'!$B$29:$H$29</c:f>
              <c:numCache>
                <c:formatCode>0.0%</c:formatCode>
                <c:ptCount val="7"/>
                <c:pt idx="0">
                  <c:v>0.28935363885184923</c:v>
                </c:pt>
                <c:pt idx="1">
                  <c:v>0.28974306826655821</c:v>
                </c:pt>
                <c:pt idx="2">
                  <c:v>0.29373276027968437</c:v>
                </c:pt>
                <c:pt idx="3">
                  <c:v>0.28316968781470292</c:v>
                </c:pt>
                <c:pt idx="4">
                  <c:v>0.27365601445212734</c:v>
                </c:pt>
                <c:pt idx="5">
                  <c:v>0.29464341133387129</c:v>
                </c:pt>
                <c:pt idx="6">
                  <c:v>0.27505509917852133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0A-4031-AD27-6A1A6D6E4178}"/>
            </c:ext>
          </c:extLst>
        </c:ser>
        <c:ser>
          <c:idx val="2"/>
          <c:order val="2"/>
          <c:tx>
            <c:strRef>
              <c:f>'Fig. 1.8.10'!$A$30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1.8.10'!$B$27:$H$27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1.8.10'!$B$30:$H$30</c:f>
              <c:numCache>
                <c:formatCode>0.0%</c:formatCode>
                <c:ptCount val="7"/>
                <c:pt idx="0">
                  <c:v>0.26121131307460171</c:v>
                </c:pt>
                <c:pt idx="1">
                  <c:v>0.25245746051115181</c:v>
                </c:pt>
                <c:pt idx="2">
                  <c:v>0.24568606068381552</c:v>
                </c:pt>
                <c:pt idx="3">
                  <c:v>0.24974823766364551</c:v>
                </c:pt>
                <c:pt idx="4">
                  <c:v>0.25988911729894726</c:v>
                </c:pt>
                <c:pt idx="5">
                  <c:v>0.24442927192601327</c:v>
                </c:pt>
                <c:pt idx="6">
                  <c:v>0.23798837908234824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0A-4031-AD27-6A1A6D6E4178}"/>
            </c:ext>
          </c:extLst>
        </c:ser>
        <c:ser>
          <c:idx val="3"/>
          <c:order val="3"/>
          <c:tx>
            <c:strRef>
              <c:f>'Fig. 1.8.10'!$A$31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1.8.10'!$B$27:$H$27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1.8.10'!$B$31:$H$31</c:f>
              <c:numCache>
                <c:formatCode>0.0%</c:formatCode>
                <c:ptCount val="7"/>
                <c:pt idx="0">
                  <c:v>0.12309635763913257</c:v>
                </c:pt>
                <c:pt idx="1">
                  <c:v>0.12975391498881431</c:v>
                </c:pt>
                <c:pt idx="2">
                  <c:v>0.12964269677336585</c:v>
                </c:pt>
                <c:pt idx="3">
                  <c:v>0.13242698892245719</c:v>
                </c:pt>
                <c:pt idx="4">
                  <c:v>0.14695072572104903</c:v>
                </c:pt>
                <c:pt idx="5">
                  <c:v>0.13754577617776675</c:v>
                </c:pt>
                <c:pt idx="6">
                  <c:v>0.1507513524343819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0A-4031-AD27-6A1A6D6E4178}"/>
            </c:ext>
          </c:extLst>
        </c:ser>
        <c:ser>
          <c:idx val="4"/>
          <c:order val="4"/>
          <c:tx>
            <c:strRef>
              <c:f>'Fig. 1.8.10'!$A$32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8469702156796876E-3"/>
                  <c:y val="-1.2304108421173685E-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30A-4031-AD27-6A1A6D6E4178}"/>
                </c:ext>
              </c:extLst>
            </c:dLbl>
            <c:dLbl>
              <c:idx val="1"/>
              <c:layout>
                <c:manualLayout>
                  <c:x val="-8.5587127695995781E-3"/>
                  <c:y val="-1.2304108421173685E-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30A-4031-AD27-6A1A6D6E4178}"/>
                </c:ext>
              </c:extLst>
            </c:dLbl>
            <c:dLbl>
              <c:idx val="2"/>
              <c:layout>
                <c:manualLayout>
                  <c:x val="-6.8469702156796876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30A-4031-AD27-6A1A6D6E4178}"/>
                </c:ext>
              </c:extLst>
            </c:dLbl>
            <c:dLbl>
              <c:idx val="3"/>
              <c:layout>
                <c:manualLayout>
                  <c:x val="-3.4234851078399063E-3"/>
                  <c:y val="-6.1520542105868427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30A-4031-AD27-6A1A6D6E4178}"/>
                </c:ext>
              </c:extLst>
            </c:dLbl>
            <c:dLbl>
              <c:idx val="4"/>
              <c:layout>
                <c:manualLayout>
                  <c:x val="-5.1352276617596714E-3"/>
                  <c:y val="-6.1520542105868427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30A-4031-AD27-6A1A6D6E4178}"/>
                </c:ext>
              </c:extLst>
            </c:dLbl>
            <c:dLbl>
              <c:idx val="5"/>
              <c:layout>
                <c:manualLayout>
                  <c:x val="-8.5587127695995781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30A-4031-AD27-6A1A6D6E41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1.8.10'!$B$27:$H$27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1.8.10'!$B$32:$H$32</c:f>
              <c:numCache>
                <c:formatCode>0.0%</c:formatCode>
                <c:ptCount val="7"/>
                <c:pt idx="0">
                  <c:v>3.179170468103025E-2</c:v>
                </c:pt>
                <c:pt idx="1">
                  <c:v>2.9082774049217001E-2</c:v>
                </c:pt>
                <c:pt idx="2">
                  <c:v>3.2458785040733851E-2</c:v>
                </c:pt>
                <c:pt idx="3">
                  <c:v>3.6253776435045321E-2</c:v>
                </c:pt>
                <c:pt idx="4">
                  <c:v>3.8497477107082789E-2</c:v>
                </c:pt>
                <c:pt idx="5">
                  <c:v>2.9793308919371857E-2</c:v>
                </c:pt>
                <c:pt idx="6">
                  <c:v>4.7966339410939689E-2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0A-4031-AD27-6A1A6D6E4178}"/>
            </c:ext>
          </c:extLst>
        </c:ser>
        <c:ser>
          <c:idx val="5"/>
          <c:order val="5"/>
          <c:tx>
            <c:strRef>
              <c:f>'Fig. 1.8.10'!$A$33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5405682985279013E-2"/>
                  <c:y val="-5.36912751677852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30A-4031-AD27-6A1A6D6E4178}"/>
                </c:ext>
              </c:extLst>
            </c:dLbl>
            <c:dLbl>
              <c:idx val="1"/>
              <c:layout>
                <c:manualLayout>
                  <c:x val="1.5405682985278888E-2"/>
                  <c:y val="-5.36912751677853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30A-4031-AD27-6A1A6D6E4178}"/>
                </c:ext>
              </c:extLst>
            </c:dLbl>
            <c:dLbl>
              <c:idx val="2"/>
              <c:layout>
                <c:manualLayout>
                  <c:x val="1.5405682985279013E-2"/>
                  <c:y val="-5.369127516778529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30A-4031-AD27-6A1A6D6E4178}"/>
                </c:ext>
              </c:extLst>
            </c:dLbl>
            <c:dLbl>
              <c:idx val="3"/>
              <c:layout>
                <c:manualLayout>
                  <c:x val="1.5405682985278888E-2"/>
                  <c:y val="-5.704697986577187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30A-4031-AD27-6A1A6D6E4178}"/>
                </c:ext>
              </c:extLst>
            </c:dLbl>
            <c:dLbl>
              <c:idx val="4"/>
              <c:layout>
                <c:manualLayout>
                  <c:x val="1.7117425539198903E-2"/>
                  <c:y val="-6.04026845637584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30A-4031-AD27-6A1A6D6E4178}"/>
                </c:ext>
              </c:extLst>
            </c:dLbl>
            <c:dLbl>
              <c:idx val="5"/>
              <c:layout>
                <c:manualLayout>
                  <c:x val="1.7117425539198903E-2"/>
                  <c:y val="-5.36912751677852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30A-4031-AD27-6A1A6D6E4178}"/>
                </c:ext>
              </c:extLst>
            </c:dLbl>
            <c:dLbl>
              <c:idx val="6"/>
              <c:layout>
                <c:manualLayout>
                  <c:x val="1.7117425539198903E-2"/>
                  <c:y val="-5.36912751677852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30A-4031-AD27-6A1A6D6E41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1.8.10'!$B$27:$H$27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1.8.10'!$B$33:$H$33</c:f>
              <c:numCache>
                <c:formatCode>0.0%</c:formatCode>
                <c:ptCount val="7"/>
                <c:pt idx="0">
                  <c:v>9.1234472594568035E-4</c:v>
                </c:pt>
                <c:pt idx="1">
                  <c:v>9.4908819741034507E-4</c:v>
                </c:pt>
                <c:pt idx="2">
                  <c:v>1.1546603374174096E-3</c:v>
                </c:pt>
                <c:pt idx="3">
                  <c:v>1.5105740181268882E-3</c:v>
                </c:pt>
                <c:pt idx="4">
                  <c:v>2.5540397433501528E-3</c:v>
                </c:pt>
                <c:pt idx="5">
                  <c:v>1.8000124138787164E-3</c:v>
                </c:pt>
                <c:pt idx="6">
                  <c:v>2.2039671408535366E-3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30A-4031-AD27-6A1A6D6E417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998325215"/>
        <c:axId val="1998326175"/>
      </c:barChart>
      <c:catAx>
        <c:axId val="19983252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98326175"/>
        <c:crosses val="autoZero"/>
        <c:auto val="1"/>
        <c:lblAlgn val="ctr"/>
        <c:lblOffset val="100"/>
        <c:noMultiLvlLbl val="0"/>
      </c:catAx>
      <c:valAx>
        <c:axId val="1998326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9832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1.8.12'!$A$28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1.8.12'!$B$27:$H$27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1.8.12'!$B$28:$H$28</c:f>
              <c:numCache>
                <c:formatCode>0.0%</c:formatCode>
                <c:ptCount val="7"/>
                <c:pt idx="0">
                  <c:v>0.30269959793222284</c:v>
                </c:pt>
                <c:pt idx="1">
                  <c:v>0.29843392574344535</c:v>
                </c:pt>
                <c:pt idx="2">
                  <c:v>0.28339661719019676</c:v>
                </c:pt>
                <c:pt idx="3">
                  <c:v>0.28101223949718823</c:v>
                </c:pt>
                <c:pt idx="4">
                  <c:v>0.2566752799310939</c:v>
                </c:pt>
                <c:pt idx="5">
                  <c:v>0.29175734494015232</c:v>
                </c:pt>
                <c:pt idx="6">
                  <c:v>0.27928129426675613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3D-4E6D-BE96-7B054A165BB8}"/>
            </c:ext>
          </c:extLst>
        </c:ser>
        <c:ser>
          <c:idx val="1"/>
          <c:order val="1"/>
          <c:tx>
            <c:strRef>
              <c:f>'Fig. 1.8.12'!$A$29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1.8.12'!$B$27:$H$27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1.8.12'!$B$29:$H$29</c:f>
              <c:numCache>
                <c:formatCode>0.0%</c:formatCode>
                <c:ptCount val="7"/>
                <c:pt idx="0">
                  <c:v>0.28948879954049395</c:v>
                </c:pt>
                <c:pt idx="1">
                  <c:v>0.2906915361604786</c:v>
                </c:pt>
                <c:pt idx="2">
                  <c:v>0.30134622022782187</c:v>
                </c:pt>
                <c:pt idx="3">
                  <c:v>0.29391333112801854</c:v>
                </c:pt>
                <c:pt idx="4">
                  <c:v>0.27361469997128912</c:v>
                </c:pt>
                <c:pt idx="5">
                  <c:v>0.3029107725788901</c:v>
                </c:pt>
                <c:pt idx="6">
                  <c:v>0.26153731454559009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3D-4E6D-BE96-7B054A165BB8}"/>
            </c:ext>
          </c:extLst>
        </c:ser>
        <c:ser>
          <c:idx val="2"/>
          <c:order val="2"/>
          <c:tx>
            <c:strRef>
              <c:f>'Fig. 1.8.12'!$A$30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1.8.12'!$B$27:$H$27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1.8.12'!$B$30:$H$30</c:f>
              <c:numCache>
                <c:formatCode>0.0%</c:formatCode>
                <c:ptCount val="7"/>
                <c:pt idx="0">
                  <c:v>0.25579169059927243</c:v>
                </c:pt>
                <c:pt idx="1">
                  <c:v>0.24494105226112969</c:v>
                </c:pt>
                <c:pt idx="2">
                  <c:v>0.24042112530203658</c:v>
                </c:pt>
                <c:pt idx="3">
                  <c:v>0.2418127687727423</c:v>
                </c:pt>
                <c:pt idx="4">
                  <c:v>0.2540913006029285</c:v>
                </c:pt>
                <c:pt idx="5">
                  <c:v>0.22973340587595212</c:v>
                </c:pt>
                <c:pt idx="6">
                  <c:v>0.23000074554536643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3D-4E6D-BE96-7B054A165BB8}"/>
            </c:ext>
          </c:extLst>
        </c:ser>
        <c:ser>
          <c:idx val="3"/>
          <c:order val="3"/>
          <c:tx>
            <c:strRef>
              <c:f>'Fig. 1.8.12'!$A$31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1.8.12'!$B$27:$H$27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1.8.12'!$B$31:$H$31</c:f>
              <c:numCache>
                <c:formatCode>0.0%</c:formatCode>
                <c:ptCount val="7"/>
                <c:pt idx="0">
                  <c:v>0.12081179398812943</c:v>
                </c:pt>
                <c:pt idx="1">
                  <c:v>0.13725145169804681</c:v>
                </c:pt>
                <c:pt idx="2">
                  <c:v>0.13047980669658268</c:v>
                </c:pt>
                <c:pt idx="3">
                  <c:v>0.13645385378762817</c:v>
                </c:pt>
                <c:pt idx="4">
                  <c:v>0.16953775480907263</c:v>
                </c:pt>
                <c:pt idx="5">
                  <c:v>0.14173014145810664</c:v>
                </c:pt>
                <c:pt idx="6">
                  <c:v>0.16767315291135465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3D-4E6D-BE96-7B054A165BB8}"/>
            </c:ext>
          </c:extLst>
        </c:ser>
        <c:ser>
          <c:idx val="4"/>
          <c:order val="4"/>
          <c:tx>
            <c:strRef>
              <c:f>'Fig. 1.8.12'!$A$32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560693641618497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C3D-4E6D-BE96-7B054A165BB8}"/>
                </c:ext>
              </c:extLst>
            </c:dLbl>
            <c:dLbl>
              <c:idx val="1"/>
              <c:layout>
                <c:manualLayout>
                  <c:x val="-7.7071290944123313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C3D-4E6D-BE96-7B054A165B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1.8.12'!$B$27:$H$27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1.8.12'!$B$32:$H$32</c:f>
              <c:numCache>
                <c:formatCode>0.0%</c:formatCode>
                <c:ptCount val="7"/>
                <c:pt idx="0">
                  <c:v>3.0442274554853533E-2</c:v>
                </c:pt>
                <c:pt idx="1">
                  <c:v>2.7626253739222242E-2</c:v>
                </c:pt>
                <c:pt idx="2">
                  <c:v>4.2975491888160168E-2</c:v>
                </c:pt>
                <c:pt idx="3">
                  <c:v>4.3830631822692687E-2</c:v>
                </c:pt>
                <c:pt idx="4">
                  <c:v>4.2635658914728682E-2</c:v>
                </c:pt>
                <c:pt idx="5">
                  <c:v>3.223612622415669E-2</c:v>
                </c:pt>
                <c:pt idx="6">
                  <c:v>5.94945202415567E-2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3D-4E6D-BE96-7B054A165BB8}"/>
            </c:ext>
          </c:extLst>
        </c:ser>
        <c:ser>
          <c:idx val="5"/>
          <c:order val="5"/>
          <c:tx>
            <c:strRef>
              <c:f>'Fig. 1.8.12'!$A$33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7341040462427744E-2"/>
                  <c:y val="-5.923000987166831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C3D-4E6D-BE96-7B054A165BB8}"/>
                </c:ext>
              </c:extLst>
            </c:dLbl>
            <c:dLbl>
              <c:idx val="1"/>
              <c:layout>
                <c:manualLayout>
                  <c:x val="1.7341040462427744E-2"/>
                  <c:y val="-5.923000987166831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C3D-4E6D-BE96-7B054A165BB8}"/>
                </c:ext>
              </c:extLst>
            </c:dLbl>
            <c:dLbl>
              <c:idx val="2"/>
              <c:layout>
                <c:manualLayout>
                  <c:x val="1.7341040462427605E-2"/>
                  <c:y val="-5.59394537676867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C3D-4E6D-BE96-7B054A165BB8}"/>
                </c:ext>
              </c:extLst>
            </c:dLbl>
            <c:dLbl>
              <c:idx val="3"/>
              <c:layout>
                <c:manualLayout>
                  <c:x val="1.9267822736030827E-2"/>
                  <c:y val="-4.93583415597235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C3D-4E6D-BE96-7B054A165BB8}"/>
                </c:ext>
              </c:extLst>
            </c:dLbl>
            <c:dLbl>
              <c:idx val="4"/>
              <c:layout>
                <c:manualLayout>
                  <c:x val="1.9267822736030827E-2"/>
                  <c:y val="-5.264889766370519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C3D-4E6D-BE96-7B054A165BB8}"/>
                </c:ext>
              </c:extLst>
            </c:dLbl>
            <c:dLbl>
              <c:idx val="5"/>
              <c:layout>
                <c:manualLayout>
                  <c:x val="1.7341040462427605E-2"/>
                  <c:y val="-5.923000987166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C3D-4E6D-BE96-7B054A165BB8}"/>
                </c:ext>
              </c:extLst>
            </c:dLbl>
            <c:dLbl>
              <c:idx val="6"/>
              <c:layout>
                <c:manualLayout>
                  <c:x val="1.7341040462427744E-2"/>
                  <c:y val="-4.93583415597235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C3D-4E6D-BE96-7B054A165B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1.8.12'!$B$27:$H$27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1.8.12'!$B$33:$H$33</c:f>
              <c:numCache>
                <c:formatCode>0.0%</c:formatCode>
                <c:ptCount val="7"/>
                <c:pt idx="0">
                  <c:v>7.6584338502776184E-4</c:v>
                </c:pt>
                <c:pt idx="1">
                  <c:v>1.0557803976772831E-3</c:v>
                </c:pt>
                <c:pt idx="2">
                  <c:v>1.380738695201933E-3</c:v>
                </c:pt>
                <c:pt idx="3">
                  <c:v>2.9771749917300696E-3</c:v>
                </c:pt>
                <c:pt idx="4">
                  <c:v>3.4453057708871662E-3</c:v>
                </c:pt>
                <c:pt idx="5">
                  <c:v>1.632208922742111E-3</c:v>
                </c:pt>
                <c:pt idx="6">
                  <c:v>2.0129724893759786E-3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C3D-4E6D-BE96-7B054A165BB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80953776"/>
        <c:axId val="2080951856"/>
      </c:barChart>
      <c:catAx>
        <c:axId val="2080953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080951856"/>
        <c:crosses val="autoZero"/>
        <c:auto val="1"/>
        <c:lblAlgn val="ctr"/>
        <c:lblOffset val="100"/>
        <c:noMultiLvlLbl val="0"/>
      </c:catAx>
      <c:valAx>
        <c:axId val="2080951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080953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'Fig. 1.8.17'!$E$26</c:f>
              <c:strCache>
                <c:ptCount val="1"/>
                <c:pt idx="0">
                  <c:v>coorte 2021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1.8.17'!$A$27:$A$33</c:f>
              <c:strCache>
                <c:ptCount val="7"/>
                <c:pt idx="0">
                  <c:v>AR</c:v>
                </c:pt>
                <c:pt idx="1">
                  <c:v>RTDA</c:v>
                </c:pt>
                <c:pt idx="2">
                  <c:v>RTDB</c:v>
                </c:pt>
                <c:pt idx="3">
                  <c:v>RTT</c:v>
                </c:pt>
                <c:pt idx="4">
                  <c:v>PA</c:v>
                </c:pt>
                <c:pt idx="5">
                  <c:v>PO</c:v>
                </c:pt>
                <c:pt idx="6">
                  <c:v>Usciti dal sistema</c:v>
                </c:pt>
              </c:strCache>
            </c:strRef>
          </c:cat>
          <c:val>
            <c:numRef>
              <c:f>'Fig. 1.8.17'!$E$27:$E$33</c:f>
              <c:numCache>
                <c:formatCode>_-* #,##0.0_-;\-* #,##0.0_-;_-* "-"??_-;_-@_-</c:formatCode>
                <c:ptCount val="7"/>
                <c:pt idx="0">
                  <c:v>35.306937631394533</c:v>
                </c:pt>
                <c:pt idx="1">
                  <c:v>34.916010498687662</c:v>
                </c:pt>
                <c:pt idx="2">
                  <c:v>39.375</c:v>
                </c:pt>
                <c:pt idx="3">
                  <c:v>35.049999999999997</c:v>
                </c:pt>
                <c:pt idx="4">
                  <c:v>40.384615384615387</c:v>
                </c:pt>
                <c:pt idx="6">
                  <c:v>34.311824979230131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3-4791-83D1-B276F620CB69}"/>
            </c:ext>
          </c:extLst>
        </c:ser>
        <c:ser>
          <c:idx val="2"/>
          <c:order val="1"/>
          <c:tx>
            <c:strRef>
              <c:f>'Fig. 1.8.17'!$D$26</c:f>
              <c:strCache>
                <c:ptCount val="1"/>
                <c:pt idx="0">
                  <c:v>coorte 2020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1.8.17'!$A$27:$A$33</c:f>
              <c:strCache>
                <c:ptCount val="7"/>
                <c:pt idx="0">
                  <c:v>AR</c:v>
                </c:pt>
                <c:pt idx="1">
                  <c:v>RTDA</c:v>
                </c:pt>
                <c:pt idx="2">
                  <c:v>RTDB</c:v>
                </c:pt>
                <c:pt idx="3">
                  <c:v>RTT</c:v>
                </c:pt>
                <c:pt idx="4">
                  <c:v>PA</c:v>
                </c:pt>
                <c:pt idx="5">
                  <c:v>PO</c:v>
                </c:pt>
                <c:pt idx="6">
                  <c:v>Usciti dal sistema</c:v>
                </c:pt>
              </c:strCache>
            </c:strRef>
          </c:cat>
          <c:val>
            <c:numRef>
              <c:f>'Fig. 1.8.17'!$D$27:$D$33</c:f>
              <c:numCache>
                <c:formatCode>_-* #,##0.0_-;\-* #,##0.0_-;_-* "-"??_-;_-@_-</c:formatCode>
                <c:ptCount val="7"/>
                <c:pt idx="0">
                  <c:v>35.945205479452056</c:v>
                </c:pt>
                <c:pt idx="1">
                  <c:v>35.923772609819125</c:v>
                </c:pt>
                <c:pt idx="2">
                  <c:v>38.313725490196077</c:v>
                </c:pt>
                <c:pt idx="3">
                  <c:v>35.828571428571429</c:v>
                </c:pt>
                <c:pt idx="4">
                  <c:v>39.855421686746986</c:v>
                </c:pt>
                <c:pt idx="5">
                  <c:v>44.166666666666664</c:v>
                </c:pt>
                <c:pt idx="6">
                  <c:v>35.090042075736328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3-4791-83D1-B276F620CB69}"/>
            </c:ext>
          </c:extLst>
        </c:ser>
        <c:ser>
          <c:idx val="1"/>
          <c:order val="2"/>
          <c:tx>
            <c:strRef>
              <c:f>'Fig. 1.8.17'!$C$26</c:f>
              <c:strCache>
                <c:ptCount val="1"/>
                <c:pt idx="0">
                  <c:v>coorte 2019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1.8.17'!$A$27:$A$33</c:f>
              <c:strCache>
                <c:ptCount val="7"/>
                <c:pt idx="0">
                  <c:v>AR</c:v>
                </c:pt>
                <c:pt idx="1">
                  <c:v>RTDA</c:v>
                </c:pt>
                <c:pt idx="2">
                  <c:v>RTDB</c:v>
                </c:pt>
                <c:pt idx="3">
                  <c:v>RTT</c:v>
                </c:pt>
                <c:pt idx="4">
                  <c:v>PA</c:v>
                </c:pt>
                <c:pt idx="5">
                  <c:v>PO</c:v>
                </c:pt>
                <c:pt idx="6">
                  <c:v>Usciti dal sistema</c:v>
                </c:pt>
              </c:strCache>
            </c:strRef>
          </c:cat>
          <c:val>
            <c:numRef>
              <c:f>'Fig. 1.8.17'!$C$27:$C$33</c:f>
              <c:numCache>
                <c:formatCode>_-* #,##0.0_-;\-* #,##0.0_-;_-* "-"??_-;_-@_-</c:formatCode>
                <c:ptCount val="7"/>
                <c:pt idx="0">
                  <c:v>36.862796833773089</c:v>
                </c:pt>
                <c:pt idx="1">
                  <c:v>36.581366459627333</c:v>
                </c:pt>
                <c:pt idx="2">
                  <c:v>37.993650793650794</c:v>
                </c:pt>
                <c:pt idx="3">
                  <c:v>36.227941176470587</c:v>
                </c:pt>
                <c:pt idx="4">
                  <c:v>39.788990825688074</c:v>
                </c:pt>
                <c:pt idx="5">
                  <c:v>38.5</c:v>
                </c:pt>
                <c:pt idx="6">
                  <c:v>36.519111860595842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3-4791-83D1-B276F620CB69}"/>
            </c:ext>
          </c:extLst>
        </c:ser>
        <c:ser>
          <c:idx val="0"/>
          <c:order val="3"/>
          <c:tx>
            <c:strRef>
              <c:f>'Fig. 1.8.17'!$B$26</c:f>
              <c:strCache>
                <c:ptCount val="1"/>
                <c:pt idx="0">
                  <c:v>coorte 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1.8.17'!$A$27:$A$33</c:f>
              <c:strCache>
                <c:ptCount val="7"/>
                <c:pt idx="0">
                  <c:v>AR</c:v>
                </c:pt>
                <c:pt idx="1">
                  <c:v>RTDA</c:v>
                </c:pt>
                <c:pt idx="2">
                  <c:v>RTDB</c:v>
                </c:pt>
                <c:pt idx="3">
                  <c:v>RTT</c:v>
                </c:pt>
                <c:pt idx="4">
                  <c:v>PA</c:v>
                </c:pt>
                <c:pt idx="5">
                  <c:v>PO</c:v>
                </c:pt>
                <c:pt idx="6">
                  <c:v>Usciti dal sistema</c:v>
                </c:pt>
              </c:strCache>
            </c:strRef>
          </c:cat>
          <c:val>
            <c:numRef>
              <c:f>'Fig. 1.8.17'!$B$27:$B$33</c:f>
              <c:numCache>
                <c:formatCode>_-* #,##0.0_-;\-* #,##0.0_-;_-* "-"??_-;_-@_-</c:formatCode>
                <c:ptCount val="7"/>
                <c:pt idx="0">
                  <c:v>37.577956989247312</c:v>
                </c:pt>
                <c:pt idx="1">
                  <c:v>37.569908814589667</c:v>
                </c:pt>
                <c:pt idx="2">
                  <c:v>38.085858585858588</c:v>
                </c:pt>
                <c:pt idx="3">
                  <c:v>37.635514018691588</c:v>
                </c:pt>
                <c:pt idx="4">
                  <c:v>40.897959183673471</c:v>
                </c:pt>
                <c:pt idx="5">
                  <c:v>42</c:v>
                </c:pt>
                <c:pt idx="6">
                  <c:v>37.814560045858414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3-4791-83D1-B276F620CB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40899359"/>
        <c:axId val="1940899839"/>
      </c:barChart>
      <c:catAx>
        <c:axId val="19408993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40899839"/>
        <c:crosses val="autoZero"/>
        <c:auto val="1"/>
        <c:lblAlgn val="ctr"/>
        <c:lblOffset val="100"/>
        <c:noMultiLvlLbl val="0"/>
      </c:catAx>
      <c:valAx>
        <c:axId val="1940899839"/>
        <c:scaling>
          <c:orientation val="minMax"/>
          <c:min val="3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40899359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'Fig. 1.8.21'!$C$22</c:f>
              <c:strCache>
                <c:ptCount val="1"/>
                <c:pt idx="0">
                  <c:v>coorte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1.8.21'!$A$23:$A$29</c:f>
              <c:strCache>
                <c:ptCount val="7"/>
                <c:pt idx="0">
                  <c:v>AR</c:v>
                </c:pt>
                <c:pt idx="1">
                  <c:v>RTDA</c:v>
                </c:pt>
                <c:pt idx="2">
                  <c:v>RTDB</c:v>
                </c:pt>
                <c:pt idx="3">
                  <c:v>RTT</c:v>
                </c:pt>
                <c:pt idx="4">
                  <c:v>PA</c:v>
                </c:pt>
                <c:pt idx="5">
                  <c:v>PO</c:v>
                </c:pt>
                <c:pt idx="6">
                  <c:v>Usciti dal sistema</c:v>
                </c:pt>
              </c:strCache>
            </c:strRef>
          </c:cat>
          <c:val>
            <c:numRef>
              <c:f>'Fig. 1.8.21'!$C$23:$C$29</c:f>
              <c:numCache>
                <c:formatCode>0.0</c:formatCode>
                <c:ptCount val="7"/>
                <c:pt idx="0">
                  <c:v>42.45</c:v>
                </c:pt>
                <c:pt idx="1">
                  <c:v>41.18681318681319</c:v>
                </c:pt>
                <c:pt idx="2">
                  <c:v>40.420814479638011</c:v>
                </c:pt>
                <c:pt idx="3">
                  <c:v>40.528925619834709</c:v>
                </c:pt>
                <c:pt idx="4">
                  <c:v>42.116402116402114</c:v>
                </c:pt>
                <c:pt idx="5">
                  <c:v>42.75</c:v>
                </c:pt>
                <c:pt idx="6">
                  <c:v>41.847926267281103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69-428C-B494-A94633A20583}"/>
            </c:ext>
          </c:extLst>
        </c:ser>
        <c:ser>
          <c:idx val="0"/>
          <c:order val="1"/>
          <c:tx>
            <c:strRef>
              <c:f>'Fig. 1.8.21'!$B$22</c:f>
              <c:strCache>
                <c:ptCount val="1"/>
                <c:pt idx="0">
                  <c:v>coorte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1.8.21'!$A$23:$A$29</c:f>
              <c:strCache>
                <c:ptCount val="7"/>
                <c:pt idx="0">
                  <c:v>AR</c:v>
                </c:pt>
                <c:pt idx="1">
                  <c:v>RTDA</c:v>
                </c:pt>
                <c:pt idx="2">
                  <c:v>RTDB</c:v>
                </c:pt>
                <c:pt idx="3">
                  <c:v>RTT</c:v>
                </c:pt>
                <c:pt idx="4">
                  <c:v>PA</c:v>
                </c:pt>
                <c:pt idx="5">
                  <c:v>PO</c:v>
                </c:pt>
                <c:pt idx="6">
                  <c:v>Usciti dal sistema</c:v>
                </c:pt>
              </c:strCache>
            </c:strRef>
          </c:cat>
          <c:val>
            <c:numRef>
              <c:f>'Fig. 1.8.21'!$B$23:$B$29</c:f>
              <c:numCache>
                <c:formatCode>0.0</c:formatCode>
                <c:ptCount val="7"/>
                <c:pt idx="0">
                  <c:v>39.967741935483872</c:v>
                </c:pt>
                <c:pt idx="1">
                  <c:v>40.704918032786885</c:v>
                </c:pt>
                <c:pt idx="2">
                  <c:v>41.089572192513366</c:v>
                </c:pt>
                <c:pt idx="3">
                  <c:v>40.778761061946902</c:v>
                </c:pt>
                <c:pt idx="4">
                  <c:v>42.387862796833772</c:v>
                </c:pt>
                <c:pt idx="5">
                  <c:v>45.2</c:v>
                </c:pt>
                <c:pt idx="6">
                  <c:v>41.821086261980831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69-428C-B494-A94633A2058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341371856"/>
        <c:axId val="341375216"/>
      </c:barChart>
      <c:catAx>
        <c:axId val="341371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41375216"/>
        <c:crosses val="autoZero"/>
        <c:auto val="1"/>
        <c:lblAlgn val="ctr"/>
        <c:lblOffset val="100"/>
        <c:noMultiLvlLbl val="0"/>
      </c:catAx>
      <c:valAx>
        <c:axId val="341375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4137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1.8.22'!$A$17</c:f>
              <c:strCache>
                <c:ptCount val="1"/>
                <c:pt idx="0">
                  <c:v>In servizio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1.8.22'!$B$16:$C$16</c:f>
              <c:strCache>
                <c:ptCount val="2"/>
                <c:pt idx="0">
                  <c:v>coorte 2020</c:v>
                </c:pt>
                <c:pt idx="1">
                  <c:v>coorte 2019</c:v>
                </c:pt>
              </c:strCache>
            </c:strRef>
          </c:cat>
          <c:val>
            <c:numRef>
              <c:f>'Fig. 1.8.22'!$B$17:$C$17</c:f>
              <c:numCache>
                <c:formatCode>_-* #,##0_-;\-* #,##0_-;_-* "-"??_-;_-@_-</c:formatCode>
                <c:ptCount val="2"/>
                <c:pt idx="0">
                  <c:v>1381</c:v>
                </c:pt>
                <c:pt idx="1">
                  <c:v>1373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8E-44A3-8A1C-370F65EA1D57}"/>
            </c:ext>
          </c:extLst>
        </c:ser>
        <c:ser>
          <c:idx val="1"/>
          <c:order val="1"/>
          <c:tx>
            <c:strRef>
              <c:f>'Fig. 1.8.22'!$A$18</c:f>
              <c:strCache>
                <c:ptCount val="1"/>
                <c:pt idx="0">
                  <c:v>Usciti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1.8.22'!$B$16:$C$16</c:f>
              <c:strCache>
                <c:ptCount val="2"/>
                <c:pt idx="0">
                  <c:v>coorte 2020</c:v>
                </c:pt>
                <c:pt idx="1">
                  <c:v>coorte 2019</c:v>
                </c:pt>
              </c:strCache>
            </c:strRef>
          </c:cat>
          <c:val>
            <c:numRef>
              <c:f>'Fig. 1.8.22'!$B$18:$C$18</c:f>
              <c:numCache>
                <c:formatCode>_-* #,##0_-;\-* #,##0_-;_-* "-"??_-;_-@_-</c:formatCode>
                <c:ptCount val="2"/>
                <c:pt idx="0">
                  <c:v>217</c:v>
                </c:pt>
                <c:pt idx="1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8E-44A3-8A1C-370F65EA1D5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3421888"/>
        <c:axId val="13420448"/>
      </c:barChart>
      <c:catAx>
        <c:axId val="13421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420448"/>
        <c:crosses val="autoZero"/>
        <c:auto val="1"/>
        <c:lblAlgn val="ctr"/>
        <c:lblOffset val="100"/>
        <c:noMultiLvlLbl val="0"/>
      </c:catAx>
      <c:valAx>
        <c:axId val="13420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42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1.8.23'!$A$20</c:f>
              <c:strCache>
                <c:ptCount val="1"/>
                <c:pt idx="0">
                  <c:v>A tempo determinato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1.8.23'!$B$19:$C$19</c:f>
              <c:strCache>
                <c:ptCount val="2"/>
                <c:pt idx="0">
                  <c:v>coorte 2020</c:v>
                </c:pt>
                <c:pt idx="1">
                  <c:v>coorte 2019</c:v>
                </c:pt>
              </c:strCache>
            </c:strRef>
          </c:cat>
          <c:val>
            <c:numRef>
              <c:f>'Fig. 1.8.23'!$B$20:$C$20</c:f>
              <c:numCache>
                <c:formatCode>0.0%</c:formatCode>
                <c:ptCount val="2"/>
                <c:pt idx="0">
                  <c:v>0.29254163649529324</c:v>
                </c:pt>
                <c:pt idx="1">
                  <c:v>8.9584850691915519E-2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FC-4FE9-864C-2D8B286FF739}"/>
            </c:ext>
          </c:extLst>
        </c:ser>
        <c:ser>
          <c:idx val="1"/>
          <c:order val="1"/>
          <c:tx>
            <c:strRef>
              <c:f>'Fig. 1.8.23'!$A$21</c:f>
              <c:strCache>
                <c:ptCount val="1"/>
                <c:pt idx="0">
                  <c:v>In tenure-track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1.8.23'!$B$19:$C$19</c:f>
              <c:strCache>
                <c:ptCount val="2"/>
                <c:pt idx="0">
                  <c:v>coorte 2020</c:v>
                </c:pt>
                <c:pt idx="1">
                  <c:v>coorte 2019</c:v>
                </c:pt>
              </c:strCache>
            </c:strRef>
          </c:cat>
          <c:val>
            <c:numRef>
              <c:f>'Fig. 1.8.23'!$B$21:$C$21</c:f>
              <c:numCache>
                <c:formatCode>0.0%</c:formatCode>
                <c:ptCount val="2"/>
                <c:pt idx="0">
                  <c:v>0.56770456191165819</c:v>
                </c:pt>
                <c:pt idx="1">
                  <c:v>0.62709395484340857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FC-4FE9-864C-2D8B286FF739}"/>
            </c:ext>
          </c:extLst>
        </c:ser>
        <c:ser>
          <c:idx val="2"/>
          <c:order val="2"/>
          <c:tx>
            <c:strRef>
              <c:f>'Fig. 1.8.23'!$A$22</c:f>
              <c:strCache>
                <c:ptCount val="1"/>
                <c:pt idx="0">
                  <c:v>In ruolo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1.8.23'!$B$19:$C$19</c:f>
              <c:strCache>
                <c:ptCount val="2"/>
                <c:pt idx="0">
                  <c:v>coorte 2020</c:v>
                </c:pt>
                <c:pt idx="1">
                  <c:v>coorte 2019</c:v>
                </c:pt>
              </c:strCache>
            </c:strRef>
          </c:cat>
          <c:val>
            <c:numRef>
              <c:f>'Fig. 1.8.23'!$B$22:$C$22</c:f>
              <c:numCache>
                <c:formatCode>0.0%</c:formatCode>
                <c:ptCount val="2"/>
                <c:pt idx="0">
                  <c:v>0.13975380159304851</c:v>
                </c:pt>
                <c:pt idx="1">
                  <c:v>0.28332119446467591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FC-4FE9-864C-2D8B286FF7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706385040"/>
        <c:axId val="706386960"/>
      </c:barChart>
      <c:catAx>
        <c:axId val="706385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06386960"/>
        <c:crosses val="autoZero"/>
        <c:auto val="1"/>
        <c:lblAlgn val="ctr"/>
        <c:lblOffset val="100"/>
        <c:noMultiLvlLbl val="0"/>
      </c:catAx>
      <c:valAx>
        <c:axId val="706386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0638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37866991150183"/>
          <c:y val="0.11037835813045364"/>
          <c:w val="0.85418668970969891"/>
          <c:h val="0.8140326300854622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'Fig. 1.8.24'!$B$28</c:f>
              <c:strCache>
                <c:ptCount val="1"/>
                <c:pt idx="0">
                  <c:v>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884-4D0A-9BB4-263C8C10B8DC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884-4D0A-9BB4-263C8C10B8DC}"/>
                </c:ext>
              </c:extLst>
            </c:dLbl>
            <c:dLbl>
              <c:idx val="2"/>
              <c:layout>
                <c:manualLayout>
                  <c:x val="2.4132138857782755E-2"/>
                  <c:y val="-7.068115752393126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884-4D0A-9BB4-263C8C10B8DC}"/>
                </c:ext>
              </c:extLst>
            </c:dLbl>
            <c:dLbl>
              <c:idx val="3"/>
              <c:layout>
                <c:manualLayout>
                  <c:x val="2.1666666666666667E-2"/>
                  <c:y val="-6.73724735322425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884-4D0A-9BB4-263C8C10B8DC}"/>
                </c:ext>
              </c:extLst>
            </c:dLbl>
            <c:dLbl>
              <c:idx val="4"/>
              <c:layout>
                <c:manualLayout>
                  <c:x val="2.4531571011630265E-2"/>
                  <c:y val="-7.39395478790957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884-4D0A-9BB4-263C8C10B8DC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884-4D0A-9BB4-263C8C10B8D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1.8.24'!$A$29:$A$34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1.8.24'!$B$29:$B$34</c:f>
              <c:numCache>
                <c:formatCode>0.0%</c:formatCode>
                <c:ptCount val="6"/>
                <c:pt idx="0">
                  <c:v>5.0761421319796954E-2</c:v>
                </c:pt>
                <c:pt idx="1">
                  <c:v>6.8736141906873618E-2</c:v>
                </c:pt>
                <c:pt idx="2">
                  <c:v>3.1791907514450865E-2</c:v>
                </c:pt>
                <c:pt idx="3">
                  <c:v>9.9337748344370865E-3</c:v>
                </c:pt>
                <c:pt idx="4">
                  <c:v>1.871657754010695E-2</c:v>
                </c:pt>
                <c:pt idx="5">
                  <c:v>3.6773428232502965E-2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84-4D0A-9BB4-263C8C10B8DC}"/>
            </c:ext>
          </c:extLst>
        </c:ser>
        <c:ser>
          <c:idx val="1"/>
          <c:order val="1"/>
          <c:tx>
            <c:strRef>
              <c:f>'Fig. 1.8.24'!$C$28</c:f>
              <c:strCache>
                <c:ptCount val="1"/>
                <c:pt idx="0">
                  <c:v>RTDA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1.8.24'!$A$29:$A$34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1.8.24'!$C$29:$C$34</c:f>
              <c:numCache>
                <c:formatCode>0.0%</c:formatCode>
                <c:ptCount val="6"/>
                <c:pt idx="0">
                  <c:v>3.553299492385787E-2</c:v>
                </c:pt>
                <c:pt idx="1">
                  <c:v>5.0997782705099776E-2</c:v>
                </c:pt>
                <c:pt idx="2">
                  <c:v>2.8901734104046242E-2</c:v>
                </c:pt>
                <c:pt idx="3">
                  <c:v>5.2980132450331126E-2</c:v>
                </c:pt>
                <c:pt idx="4">
                  <c:v>1.3368983957219251E-2</c:v>
                </c:pt>
                <c:pt idx="5">
                  <c:v>3.6180308422301306E-2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884-4D0A-9BB4-263C8C10B8DC}"/>
            </c:ext>
          </c:extLst>
        </c:ser>
        <c:ser>
          <c:idx val="2"/>
          <c:order val="2"/>
          <c:tx>
            <c:strRef>
              <c:f>'Fig. 1.8.24'!$D$28</c:f>
              <c:strCache>
                <c:ptCount val="1"/>
                <c:pt idx="0">
                  <c:v>In "tenure-track" (RTDB e RTT)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1.8.24'!$A$29:$A$34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1.8.24'!$D$29:$D$34</c:f>
              <c:numCache>
                <c:formatCode>0.0%</c:formatCode>
                <c:ptCount val="6"/>
                <c:pt idx="0">
                  <c:v>0.49238578680203043</c:v>
                </c:pt>
                <c:pt idx="1">
                  <c:v>0.5077605321507761</c:v>
                </c:pt>
                <c:pt idx="2">
                  <c:v>0.56069364161849711</c:v>
                </c:pt>
                <c:pt idx="3">
                  <c:v>0.47682119205298013</c:v>
                </c:pt>
                <c:pt idx="4">
                  <c:v>0.51069518716577544</c:v>
                </c:pt>
                <c:pt idx="5">
                  <c:v>0.51067615658362997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884-4D0A-9BB4-263C8C10B8DC}"/>
            </c:ext>
          </c:extLst>
        </c:ser>
        <c:ser>
          <c:idx val="3"/>
          <c:order val="3"/>
          <c:tx>
            <c:strRef>
              <c:f>'Fig. 1.8.24'!$E$28</c:f>
              <c:strCache>
                <c:ptCount val="1"/>
                <c:pt idx="0">
                  <c:v>In ruolo (PA e PO)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1.8.24'!$A$29:$A$34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1.8.24'!$E$29:$E$34</c:f>
              <c:numCache>
                <c:formatCode>0.0%</c:formatCode>
                <c:ptCount val="6"/>
                <c:pt idx="0">
                  <c:v>0.27411167512690354</c:v>
                </c:pt>
                <c:pt idx="1">
                  <c:v>0.13082039911308205</c:v>
                </c:pt>
                <c:pt idx="2">
                  <c:v>0.1791907514450867</c:v>
                </c:pt>
                <c:pt idx="3">
                  <c:v>0.26158940397350994</c:v>
                </c:pt>
                <c:pt idx="4">
                  <c:v>0.33957219251336901</c:v>
                </c:pt>
                <c:pt idx="5">
                  <c:v>0.23072360616844603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84-4D0A-9BB4-263C8C10B8DC}"/>
            </c:ext>
          </c:extLst>
        </c:ser>
        <c:ser>
          <c:idx val="4"/>
          <c:order val="4"/>
          <c:tx>
            <c:strRef>
              <c:f>'Fig. 1.8.24'!$F$28</c:f>
              <c:strCache>
                <c:ptCount val="1"/>
                <c:pt idx="0">
                  <c:v>Usciti dal sistema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1.8.24'!$A$29:$A$34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1.8.24'!$F$29:$F$34</c:f>
              <c:numCache>
                <c:formatCode>0.0%</c:formatCode>
                <c:ptCount val="6"/>
                <c:pt idx="0">
                  <c:v>0.14720812182741116</c:v>
                </c:pt>
                <c:pt idx="1">
                  <c:v>0.24168514412416853</c:v>
                </c:pt>
                <c:pt idx="2">
                  <c:v>0.19942196531791909</c:v>
                </c:pt>
                <c:pt idx="3">
                  <c:v>0.19867549668874171</c:v>
                </c:pt>
                <c:pt idx="4">
                  <c:v>0.11764705882352941</c:v>
                </c:pt>
                <c:pt idx="5">
                  <c:v>0.18564650059311982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84-4D0A-9BB4-263C8C10B8D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43386336"/>
        <c:axId val="243386816"/>
      </c:barChart>
      <c:catAx>
        <c:axId val="24338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43386816"/>
        <c:crosses val="autoZero"/>
        <c:auto val="1"/>
        <c:lblAlgn val="ctr"/>
        <c:lblOffset val="100"/>
        <c:noMultiLvlLbl val="0"/>
      </c:catAx>
      <c:valAx>
        <c:axId val="24338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43386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1.8.25'!$B$27</c:f>
              <c:strCache>
                <c:ptCount val="1"/>
                <c:pt idx="0">
                  <c:v>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1666666666666667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48-447A-BB54-BF3927EF8D6E}"/>
                </c:ext>
              </c:extLst>
            </c:dLbl>
            <c:dLbl>
              <c:idx val="2"/>
              <c:layout>
                <c:manualLayout>
                  <c:x val="1.3333333333333334E-2"/>
                  <c:y val="5.8816559344076964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48-447A-BB54-BF3927EF8D6E}"/>
                </c:ext>
              </c:extLst>
            </c:dLbl>
            <c:dLbl>
              <c:idx val="3"/>
              <c:layout>
                <c:manualLayout>
                  <c:x val="1.3333333333333334E-2"/>
                  <c:y val="-5.8816559344076964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A48-447A-BB54-BF3927EF8D6E}"/>
                </c:ext>
              </c:extLst>
            </c:dLbl>
            <c:dLbl>
              <c:idx val="4"/>
              <c:layout>
                <c:manualLayout>
                  <c:x val="1.333333333333333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48-447A-BB54-BF3927EF8D6E}"/>
                </c:ext>
              </c:extLst>
            </c:dLbl>
            <c:dLbl>
              <c:idx val="5"/>
              <c:layout>
                <c:manualLayout>
                  <c:x val="8.3333333333333332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A48-447A-BB54-BF3927EF8D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1.8.25'!$A$28:$A$33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1.8.25'!$B$28:$B$33</c:f>
              <c:numCache>
                <c:formatCode>0.0%</c:formatCode>
                <c:ptCount val="6"/>
                <c:pt idx="0">
                  <c:v>2.4590163934426229E-2</c:v>
                </c:pt>
                <c:pt idx="1">
                  <c:v>4.9792531120331947E-2</c:v>
                </c:pt>
                <c:pt idx="2">
                  <c:v>1.0638297872340425E-2</c:v>
                </c:pt>
                <c:pt idx="3">
                  <c:v>1.7857142857142856E-2</c:v>
                </c:pt>
                <c:pt idx="4">
                  <c:v>1.0752688172043012E-2</c:v>
                </c:pt>
                <c:pt idx="5">
                  <c:v>2.5031289111389236E-2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48-447A-BB54-BF3927EF8D6E}"/>
            </c:ext>
          </c:extLst>
        </c:ser>
        <c:ser>
          <c:idx val="1"/>
          <c:order val="1"/>
          <c:tx>
            <c:strRef>
              <c:f>'Fig. 1.8.25'!$C$27</c:f>
              <c:strCache>
                <c:ptCount val="1"/>
                <c:pt idx="0">
                  <c:v>RTDA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1.8.25'!$A$28:$A$33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1.8.25'!$C$28:$C$33</c:f>
              <c:numCache>
                <c:formatCode>0.0%</c:formatCode>
                <c:ptCount val="6"/>
                <c:pt idx="0">
                  <c:v>0.18852459016393441</c:v>
                </c:pt>
                <c:pt idx="1">
                  <c:v>0.24273858921161826</c:v>
                </c:pt>
                <c:pt idx="2">
                  <c:v>0.23404255319148937</c:v>
                </c:pt>
                <c:pt idx="3">
                  <c:v>0.22916666666666666</c:v>
                </c:pt>
                <c:pt idx="4">
                  <c:v>0.21505376344086022</c:v>
                </c:pt>
                <c:pt idx="5">
                  <c:v>0.22778473091364204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48-447A-BB54-BF3927EF8D6E}"/>
            </c:ext>
          </c:extLst>
        </c:ser>
        <c:ser>
          <c:idx val="2"/>
          <c:order val="2"/>
          <c:tx>
            <c:strRef>
              <c:f>'Fig. 1.8.25'!$D$27</c:f>
              <c:strCache>
                <c:ptCount val="1"/>
                <c:pt idx="0">
                  <c:v>In "tenure-track" (RTDB e RTT)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1.8.25'!$A$28:$A$33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1.8.25'!$D$28:$D$33</c:f>
              <c:numCache>
                <c:formatCode>0.0%</c:formatCode>
                <c:ptCount val="6"/>
                <c:pt idx="0">
                  <c:v>0.52459016393442626</c:v>
                </c:pt>
                <c:pt idx="1">
                  <c:v>0.42738589211618261</c:v>
                </c:pt>
                <c:pt idx="2">
                  <c:v>0.53546099290780136</c:v>
                </c:pt>
                <c:pt idx="3">
                  <c:v>0.47916666666666663</c:v>
                </c:pt>
                <c:pt idx="4">
                  <c:v>0.54032258064516125</c:v>
                </c:pt>
                <c:pt idx="5">
                  <c:v>0.49061326658322901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48-447A-BB54-BF3927EF8D6E}"/>
            </c:ext>
          </c:extLst>
        </c:ser>
        <c:ser>
          <c:idx val="3"/>
          <c:order val="3"/>
          <c:tx>
            <c:strRef>
              <c:f>'Fig. 1.8.25'!$E$27</c:f>
              <c:strCache>
                <c:ptCount val="1"/>
                <c:pt idx="0">
                  <c:v>In ruolo (PA e PO)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1.8.25'!$A$28:$A$33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1.8.25'!$E$28:$E$33</c:f>
              <c:numCache>
                <c:formatCode>0.0%</c:formatCode>
                <c:ptCount val="6"/>
                <c:pt idx="0">
                  <c:v>0.14754098360655737</c:v>
                </c:pt>
                <c:pt idx="1">
                  <c:v>9.3360995850622408E-2</c:v>
                </c:pt>
                <c:pt idx="2">
                  <c:v>0.1099290780141844</c:v>
                </c:pt>
                <c:pt idx="3">
                  <c:v>0.13095238095238096</c:v>
                </c:pt>
                <c:pt idx="4">
                  <c:v>0.14247311827956988</c:v>
                </c:pt>
                <c:pt idx="5">
                  <c:v>0.12077596996245306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48-447A-BB54-BF3927EF8D6E}"/>
            </c:ext>
          </c:extLst>
        </c:ser>
        <c:ser>
          <c:idx val="4"/>
          <c:order val="4"/>
          <c:tx>
            <c:strRef>
              <c:f>'Fig. 1.8.25'!$F$27</c:f>
              <c:strCache>
                <c:ptCount val="1"/>
                <c:pt idx="0">
                  <c:v>Usciti dal sistema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1.8.25'!$A$28:$A$33</c:f>
              <c:strCache>
                <c:ptCount val="6"/>
                <c:pt idx="0">
                  <c:v>Isole</c:v>
                </c:pt>
                <c:pt idx="1">
                  <c:v>Sud</c:v>
                </c:pt>
                <c:pt idx="2">
                  <c:v>Centro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'Fig. 1.8.25'!$F$28:$F$33</c:f>
              <c:numCache>
                <c:formatCode>0.0%</c:formatCode>
                <c:ptCount val="6"/>
                <c:pt idx="0">
                  <c:v>0.11475409836065574</c:v>
                </c:pt>
                <c:pt idx="1">
                  <c:v>0.18672199170124482</c:v>
                </c:pt>
                <c:pt idx="2">
                  <c:v>0.1099290780141844</c:v>
                </c:pt>
                <c:pt idx="3">
                  <c:v>0.14285714285714285</c:v>
                </c:pt>
                <c:pt idx="4">
                  <c:v>9.1397849462365593E-2</c:v>
                </c:pt>
                <c:pt idx="5">
                  <c:v>0.1357947434292866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48-447A-BB54-BF3927EF8D6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43386336"/>
        <c:axId val="243386816"/>
      </c:barChart>
      <c:catAx>
        <c:axId val="24338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43386816"/>
        <c:crosses val="autoZero"/>
        <c:auto val="1"/>
        <c:lblAlgn val="ctr"/>
        <c:lblOffset val="100"/>
        <c:noMultiLvlLbl val="0"/>
      </c:catAx>
      <c:valAx>
        <c:axId val="24338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43386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63722792991857E-2"/>
          <c:y val="8.3067119794451305E-2"/>
          <c:w val="0.91210013201162221"/>
          <c:h val="0.860047077559419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'Fig. 1.8.26'!$B$61</c:f>
              <c:strCache>
                <c:ptCount val="1"/>
                <c:pt idx="0">
                  <c:v>CEL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1.8.26'!$A$62:$A$69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1.8.26'!$B$62:$B$69</c:f>
              <c:numCache>
                <c:formatCode>#,##0</c:formatCode>
                <c:ptCount val="8"/>
                <c:pt idx="0">
                  <c:v>1264</c:v>
                </c:pt>
                <c:pt idx="1">
                  <c:v>1232</c:v>
                </c:pt>
                <c:pt idx="2">
                  <c:v>1184</c:v>
                </c:pt>
                <c:pt idx="3">
                  <c:v>1174</c:v>
                </c:pt>
                <c:pt idx="4">
                  <c:v>1110</c:v>
                </c:pt>
                <c:pt idx="5">
                  <c:v>1118</c:v>
                </c:pt>
                <c:pt idx="6">
                  <c:v>1124</c:v>
                </c:pt>
                <c:pt idx="7">
                  <c:v>1064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D8B4-4A8C-87FD-E51170EED8F3}"/>
            </c:ext>
          </c:extLst>
        </c:ser>
        <c:ser>
          <c:idx val="1"/>
          <c:order val="1"/>
          <c:tx>
            <c:strRef>
              <c:f>'Fig. 1.8.26'!$C$61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1.8.26'!$A$62:$A$69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1.8.26'!$C$62:$C$69</c:f>
              <c:numCache>
                <c:formatCode>#,##0</c:formatCode>
                <c:ptCount val="8"/>
                <c:pt idx="0">
                  <c:v>5074</c:v>
                </c:pt>
                <c:pt idx="1">
                  <c:v>4954</c:v>
                </c:pt>
                <c:pt idx="2">
                  <c:v>4750</c:v>
                </c:pt>
                <c:pt idx="3">
                  <c:v>4519</c:v>
                </c:pt>
                <c:pt idx="4">
                  <c:v>4354</c:v>
                </c:pt>
                <c:pt idx="5">
                  <c:v>4178</c:v>
                </c:pt>
                <c:pt idx="6">
                  <c:v>4170</c:v>
                </c:pt>
                <c:pt idx="7">
                  <c:v>3965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B4-4A8C-87FD-E51170EED8F3}"/>
            </c:ext>
          </c:extLst>
        </c:ser>
        <c:ser>
          <c:idx val="2"/>
          <c:order val="2"/>
          <c:tx>
            <c:strRef>
              <c:f>'Fig. 1.8.26'!$D$61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1.8.26'!$A$62:$A$69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1.8.26'!$D$62:$D$69</c:f>
              <c:numCache>
                <c:formatCode>#,##0</c:formatCode>
                <c:ptCount val="8"/>
                <c:pt idx="0">
                  <c:v>23906</c:v>
                </c:pt>
                <c:pt idx="1">
                  <c:v>23795</c:v>
                </c:pt>
                <c:pt idx="2">
                  <c:v>23380</c:v>
                </c:pt>
                <c:pt idx="3">
                  <c:v>23047</c:v>
                </c:pt>
                <c:pt idx="4">
                  <c:v>23164</c:v>
                </c:pt>
                <c:pt idx="5">
                  <c:v>23361</c:v>
                </c:pt>
                <c:pt idx="6">
                  <c:v>23864</c:v>
                </c:pt>
                <c:pt idx="7">
                  <c:v>22924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B4-4A8C-87FD-E51170EED8F3}"/>
            </c:ext>
          </c:extLst>
        </c:ser>
        <c:ser>
          <c:idx val="3"/>
          <c:order val="3"/>
          <c:tx>
            <c:strRef>
              <c:f>'Fig. 1.8.26'!$E$61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A9D18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1.8.26'!$A$62:$A$69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1.8.26'!$E$62:$E$69</c:f>
              <c:numCache>
                <c:formatCode>#,##0</c:formatCode>
                <c:ptCount val="8"/>
                <c:pt idx="0">
                  <c:v>15923</c:v>
                </c:pt>
                <c:pt idx="1">
                  <c:v>15881</c:v>
                </c:pt>
                <c:pt idx="2">
                  <c:v>15855</c:v>
                </c:pt>
                <c:pt idx="3">
                  <c:v>16004</c:v>
                </c:pt>
                <c:pt idx="4">
                  <c:v>16907</c:v>
                </c:pt>
                <c:pt idx="5">
                  <c:v>18172</c:v>
                </c:pt>
                <c:pt idx="6">
                  <c:v>19542</c:v>
                </c:pt>
                <c:pt idx="7">
                  <c:v>20510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B4-4A8C-87FD-E51170EED8F3}"/>
            </c:ext>
          </c:extLst>
        </c:ser>
        <c:ser>
          <c:idx val="4"/>
          <c:order val="4"/>
          <c:tx>
            <c:strRef>
              <c:f>'Fig. 1.8.26'!$F$61</c:f>
              <c:strCache>
                <c:ptCount val="1"/>
                <c:pt idx="0">
                  <c:v>EP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3488358184285607E-2"/>
                      <c:h val="6.991100599658665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D8B4-4A8C-87FD-E51170EED8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1.8.26'!$A$62:$A$69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1.8.26'!$F$62:$F$69</c:f>
              <c:numCache>
                <c:formatCode>#,##0</c:formatCode>
                <c:ptCount val="8"/>
                <c:pt idx="0">
                  <c:v>2750</c:v>
                </c:pt>
                <c:pt idx="1">
                  <c:v>2652</c:v>
                </c:pt>
                <c:pt idx="2">
                  <c:v>2530</c:v>
                </c:pt>
                <c:pt idx="3">
                  <c:v>2432</c:v>
                </c:pt>
                <c:pt idx="4">
                  <c:v>2337</c:v>
                </c:pt>
                <c:pt idx="5">
                  <c:v>2306</c:v>
                </c:pt>
                <c:pt idx="6">
                  <c:v>2351</c:v>
                </c:pt>
                <c:pt idx="7">
                  <c:v>2384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B4-4A8C-87FD-E51170EED8F3}"/>
            </c:ext>
          </c:extLst>
        </c:ser>
        <c:ser>
          <c:idx val="5"/>
          <c:order val="5"/>
          <c:tx>
            <c:strRef>
              <c:f>'Fig. 1.8.26'!$G$61</c:f>
              <c:strCache>
                <c:ptCount val="1"/>
                <c:pt idx="0">
                  <c:v>Dirigenti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3.4525280116918369E-2"/>
                  <c:y val="2.579283363772908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8B4-4A8C-87FD-E51170EED8F3}"/>
                </c:ext>
              </c:extLst>
            </c:dLbl>
            <c:dLbl>
              <c:idx val="3"/>
              <c:layout>
                <c:manualLayout>
                  <c:x val="3.7977808128610138E-2"/>
                  <c:y val="2.09120750985737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8B4-4A8C-87FD-E51170EED8F3}"/>
                </c:ext>
              </c:extLst>
            </c:dLbl>
            <c:dLbl>
              <c:idx val="4"/>
              <c:layout>
                <c:manualLayout>
                  <c:x val="4.1430336140302039E-2"/>
                  <c:y val="2.327039398445252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8B4-4A8C-87FD-E51170EED8F3}"/>
                </c:ext>
              </c:extLst>
            </c:dLbl>
            <c:dLbl>
              <c:idx val="5"/>
              <c:layout>
                <c:manualLayout>
                  <c:x val="3.7977808128610201E-2"/>
                  <c:y val="1.323508484947130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8B4-4A8C-87FD-E51170EED8F3}"/>
                </c:ext>
              </c:extLst>
            </c:dLbl>
            <c:dLbl>
              <c:idx val="6"/>
              <c:layout>
                <c:manualLayout>
                  <c:x val="3.6251544122764157E-2"/>
                  <c:y val="2.05992802242391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8B4-4A8C-87FD-E51170EED8F3}"/>
                </c:ext>
              </c:extLst>
            </c:dLbl>
            <c:dLbl>
              <c:idx val="7"/>
              <c:layout>
                <c:manualLayout>
                  <c:x val="4.1430336140302164E-2"/>
                  <c:y val="1.567160245393369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8B4-4A8C-87FD-E51170EED8F3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1.8.26'!$A$62:$A$69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1.8.26'!$G$62:$G$69</c:f>
              <c:numCache>
                <c:formatCode>#,##0</c:formatCode>
                <c:ptCount val="8"/>
                <c:pt idx="0">
                  <c:v>270</c:v>
                </c:pt>
                <c:pt idx="1">
                  <c:v>275</c:v>
                </c:pt>
                <c:pt idx="2">
                  <c:v>271</c:v>
                </c:pt>
                <c:pt idx="3">
                  <c:v>268</c:v>
                </c:pt>
                <c:pt idx="4">
                  <c:v>280</c:v>
                </c:pt>
                <c:pt idx="5">
                  <c:v>309</c:v>
                </c:pt>
                <c:pt idx="6">
                  <c:v>308</c:v>
                </c:pt>
                <c:pt idx="7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8B4-4A8C-87FD-E51170EED8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40"/>
        <c:overlap val="100"/>
        <c:axId val="-311165120"/>
        <c:axId val="-311164576"/>
        <c:extLst/>
      </c:barChart>
      <c:lineChart>
        <c:grouping val="standard"/>
        <c:varyColors val="0"/>
        <c:ser>
          <c:idx val="6"/>
          <c:order val="6"/>
          <c:tx>
            <c:strRef>
              <c:f>'Fig. 1.8.26'!$H$61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1.8.26'!$A$62:$A$69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1.8.26'!$H$62:$H$69</c:f>
              <c:numCache>
                <c:formatCode>#,##0</c:formatCode>
                <c:ptCount val="8"/>
                <c:pt idx="0">
                  <c:v>49187</c:v>
                </c:pt>
                <c:pt idx="1">
                  <c:v>48789</c:v>
                </c:pt>
                <c:pt idx="2">
                  <c:v>47970</c:v>
                </c:pt>
                <c:pt idx="3">
                  <c:v>47444</c:v>
                </c:pt>
                <c:pt idx="4">
                  <c:v>48152</c:v>
                </c:pt>
                <c:pt idx="5">
                  <c:v>49444</c:v>
                </c:pt>
                <c:pt idx="6">
                  <c:v>51359</c:v>
                </c:pt>
                <c:pt idx="7">
                  <c:v>51158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8B4-4A8C-87FD-E51170EED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11165120"/>
        <c:axId val="-311164576"/>
      </c:lineChart>
      <c:catAx>
        <c:axId val="-311165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311164576"/>
        <c:crosses val="autoZero"/>
        <c:auto val="0"/>
        <c:lblAlgn val="ctr"/>
        <c:lblOffset val="100"/>
        <c:tickLblSkip val="1"/>
        <c:noMultiLvlLbl val="0"/>
      </c:catAx>
      <c:valAx>
        <c:axId val="-311164576"/>
        <c:scaling>
          <c:orientation val="minMax"/>
          <c:max val="5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311165120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10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1"/>
          <c:order val="0"/>
          <c:tx>
            <c:strRef>
              <c:f>'Fig. 1.8.26'!$B$57</c:f>
              <c:strCache>
                <c:ptCount val="1"/>
                <c:pt idx="0">
                  <c:v>CEL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6413864415216034E-2"/>
                  <c:y val="-0.133343400848257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1DE-4FE4-AE6E-E2CF16A48541}"/>
                </c:ext>
              </c:extLst>
            </c:dLbl>
            <c:dLbl>
              <c:idx val="1"/>
              <c:layout>
                <c:manualLayout>
                  <c:x val="2.860233503157171E-2"/>
                  <c:y val="-0.1283437591583883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DE-4FE4-AE6E-E2CF16A485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1.8.26'!$A$58:$A$59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1.8.26'!$B$58:$B$59</c:f>
              <c:numCache>
                <c:formatCode>0.0%</c:formatCode>
                <c:ptCount val="2"/>
                <c:pt idx="0">
                  <c:v>2.5999999999999999E-2</c:v>
                </c:pt>
                <c:pt idx="1">
                  <c:v>2.0798311114586184E-2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DE-4FE4-AE6E-E2CF16A48541}"/>
            </c:ext>
          </c:extLst>
        </c:ser>
        <c:ser>
          <c:idx val="2"/>
          <c:order val="1"/>
          <c:tx>
            <c:strRef>
              <c:f>'Fig. 1.8.26'!$C$57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1.8.26'!$A$58:$A$59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1.8.26'!$C$58:$C$59</c:f>
              <c:numCache>
                <c:formatCode>0.0%</c:formatCode>
                <c:ptCount val="2"/>
                <c:pt idx="0">
                  <c:v>0.10299999999999999</c:v>
                </c:pt>
                <c:pt idx="1">
                  <c:v>7.7504984557644943E-2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DE-4FE4-AE6E-E2CF16A48541}"/>
            </c:ext>
          </c:extLst>
        </c:ser>
        <c:ser>
          <c:idx val="3"/>
          <c:order val="2"/>
          <c:tx>
            <c:strRef>
              <c:f>'Fig. 1.8.26'!$D$57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1.8.26'!$A$58:$A$59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1.8.26'!$D$58:$D$59</c:f>
              <c:numCache>
                <c:formatCode>0.0%</c:formatCode>
                <c:ptCount val="2"/>
                <c:pt idx="0">
                  <c:v>0.48599999999999999</c:v>
                </c:pt>
                <c:pt idx="1">
                  <c:v>0.44810195863794516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DE-4FE4-AE6E-E2CF16A48541}"/>
            </c:ext>
          </c:extLst>
        </c:ser>
        <c:ser>
          <c:idx val="4"/>
          <c:order val="3"/>
          <c:tx>
            <c:strRef>
              <c:f>'Fig. 1.8.26'!$E$57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A9D18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1.8.26'!$A$58:$A$59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1.8.26'!$E$58:$E$59</c:f>
              <c:numCache>
                <c:formatCode>0.0%</c:formatCode>
                <c:ptCount val="2"/>
                <c:pt idx="0">
                  <c:v>0.32400000000000001</c:v>
                </c:pt>
                <c:pt idx="1">
                  <c:v>0.40091481293248366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DE-4FE4-AE6E-E2CF16A48541}"/>
            </c:ext>
          </c:extLst>
        </c:ser>
        <c:ser>
          <c:idx val="5"/>
          <c:order val="4"/>
          <c:tx>
            <c:strRef>
              <c:f>'Fig. 1.8.26'!$F$57</c:f>
              <c:strCache>
                <c:ptCount val="1"/>
                <c:pt idx="0">
                  <c:v>EP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1.8.26'!$A$58:$A$59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1.8.26'!$F$58:$F$59</c:f>
              <c:numCache>
                <c:formatCode>0.0%</c:formatCode>
                <c:ptCount val="2"/>
                <c:pt idx="0">
                  <c:v>5.6000000000000001E-2</c:v>
                </c:pt>
                <c:pt idx="1">
                  <c:v>4.6600727158997615E-2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DE-4FE4-AE6E-E2CF16A48541}"/>
            </c:ext>
          </c:extLst>
        </c:ser>
        <c:ser>
          <c:idx val="0"/>
          <c:order val="5"/>
          <c:tx>
            <c:strRef>
              <c:f>'Fig. 1.8.26'!$G$57</c:f>
              <c:strCache>
                <c:ptCount val="1"/>
                <c:pt idx="0">
                  <c:v>Dirigenti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4245163202749775E-2"/>
                  <c:y val="-0.143044925451025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1DE-4FE4-AE6E-E2CF16A48541}"/>
                </c:ext>
              </c:extLst>
            </c:dLbl>
            <c:dLbl>
              <c:idx val="1"/>
              <c:layout>
                <c:manualLayout>
                  <c:x val="-2.8155281505956118E-2"/>
                  <c:y val="-0.1377469652491355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1DE-4FE4-AE6E-E2CF16A485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1.8.26'!$A$58:$A$59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'Fig. 1.8.26'!$G$58:$G$59</c:f>
              <c:numCache>
                <c:formatCode>0.0%</c:formatCode>
                <c:ptCount val="2"/>
                <c:pt idx="0">
                  <c:v>5.0000000000000001E-3</c:v>
                </c:pt>
                <c:pt idx="1">
                  <c:v>6.0792055983423902E-3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1DE-4FE4-AE6E-E2CF16A48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-311168384"/>
        <c:axId val="-311162944"/>
      </c:barChart>
      <c:catAx>
        <c:axId val="-311168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311162944"/>
        <c:crosses val="autoZero"/>
        <c:auto val="1"/>
        <c:lblAlgn val="ctr"/>
        <c:lblOffset val="100"/>
        <c:noMultiLvlLbl val="0"/>
      </c:catAx>
      <c:valAx>
        <c:axId val="-311162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3111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_xlchart.v5.0</cx:f>
      </cx:strDim>
      <cx:numDim type="colorVal">
        <cx:f>_xlchart.v5.1</cx:f>
        <cx:nf>_xlchart.v5.0</cx:nf>
      </cx:numDim>
    </cx:data>
  </cx:chartData>
  <cx:chart>
    <cx:plotArea>
      <cx:plotAreaRegion>
        <cx:series layoutId="regionMap" uniqueId="{77A07195-5B14-4085-A054-0B43D5CD4697}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850" b="0" i="0" u="none" strike="noStrike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/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1.749 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6.262 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7.631 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10.716 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4.565 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1Hxpk9s20+1fcfnL++Vygo0E8NSTt8ogJY1mpNkXe76wxrNwBcEF4Pbrb8tLMqM4TsXlW3WtuOyI
FEiwD9B9TndL/30Y//NQPt23b0ZdVt1/Hsbf36bW1v/57bfuIX3S992Bzh5a05lne/Bg9G/m+Tl7
ePrtsb0fsir5jSDMfntI71v7NL793//C1ZInszEP9zYz1bl7aqeLp86VtvvOuW+eenP/qLMqyjrb
Zg8W//72nbq4vrs7ffvmqbKZna6m+un3t68+9PbNb/uX+stt35QwM+seYSwjB4RwJikR8tNLvH1T
mir5chrTA+EzKakg6NMLf731yb2G4e8+tm6ezdeD35rPp9ncPz62T10Hz/Pp3xcDX03+0/GDt28e
jKvszmoJGPD3t2t7X2b3b99knQk/nwnNbvLrq09P+9trg//vf/cOwPPvHXmByb6x/unUXyBR7y7X
m3X47urd96zwL1FBB2B0X/oB+2x2+hqV4AAJzKhAwdd7foZD3XdZmcG6A2P9/Qr5NiIvx+6BAqd+
MVCuTi/Ddyc/ExF6wHZ4CIQ/7xP5GhF8gKkvJALQPr++AvAZmCvTPdxXP4DKHwP3INkd/8Uw2axX
1xfrn4kJO2CUooDTb2IiDiQTFHEJUH3eDJ+x2GSJa3fu5N/ukD8G7mEBx38xKMJ3G4gkPxMLKg8A
iECAtf/GY1HGAx/55Jv7I7wv7z/+ECh/jtxDBU78cqhsz96d/ExUGDoQAfIFYuy1u2IHgjEAg+Kv
2+Dz3gjvdX1f/cjm+HPkX3DQ9S8GxM3iZHH1M0mWfxD4FHOfQlTfvfZIFgY0fMEQ879Jsm6eqif7
Axzr67g9QODwL4bHYgsM692bi9Ptu9VPDersALaAoIz86ZVekl98gBhGPuX89S5ZaGBZ928ujL5P
fiSo74/fA2ihD+DSvxhGy4v19Wb9Zrd17gCr1e7dz4z1wQEOKLzEF50CkLyEigJUwheB8F9DtWwz
V2bebivMANlq9+4HQv/fXGYPuGV7cHOw+sWAu7pYnFytT07fvNtcwV/RerX4asJvybl/KWSCA8Yw
44LvKRh8QAQWku6OvyRnV+3uXWW8d6U1b949ZsnT1w98azbfljLfvMgeVlftwTv479fSmpt3d+uf
GZfwgQQNGXCMPselPVFDDngAlE7gPZA293P2A/Hoy7A9IODoL4bC2XqxPT25+pnbxAf2DHQM4eAz
EK+9Gz+QEKEIxuIzP0B7eJxlT9pU9gd2yp8j91DZnfjFYNmcbtW7i+inRh0gbgR0DaJf0l/kVdSR
sD8kDgL5hbehPZ6wMfrjffv4IwHnxdA9ZHZnfjFktu8uwsOfuV3oAQWuTP1davLT6xUskLTEjEBG
k3w7GbO9byGr++/Dytdxe4DsDv9qgJxu1pc/ExB8EAhG4A/+Q8G8ZGfAsyUw7YCD8HkZ7bemzLof
QeLLuH0kzK8m+c+uVz+XJiOI6JAUAzQ+b4w9pRkcBFgyiX3I0+xee3icueSH6PHXcXt47A7/Yjvj
EiLI4ueKTATJeh9I1FeO9RoSyJtRijEg8iW272UrLyGAPP2Qyvxz5B4suxO/GizrcJcC+Oo9viUF
/p0wofzAFxwSlr7/OnawA+z7mNM9inWZPew0//cm8G0t8sfAfRCyXy1oXG9/bsoYSo8ygAoXRq9Z
FSZQ/EIgS/w9DK71j6WIv47bQ2B3+BfbBjfvNpvFm+h/3p1e/tRyo3/AKSKw7ulnJwSGfxG++QEV
geTw17flx819WT69efyfd6b7kcLj3vA9lG4OHv+/l+l/U65+WV969ZF/W6OnkKb0fR9BivjTC7+C
B/YL/oTMV3UIp1+SrK/V87+fzrc919dxr6b+/7oY//eF+j+6GCIoby8+tT+8qNV//+ynB4SejL2h
X8z0zWjy2Vrrx9/fSsEhdEOl/Y/Git1lXpn4z1D7jWFP952FqxwIECRQ1CeEAvFCBPbY8LQ7I6B0
jCUQsp1mwZzvUmKVaW0K3Rn4gGLCBEQpXyLowYBTnXG7U1RAaYeRQBI/8CXmkv/ReXJmyikx1R8m
+fL+TeX0mckq2/3+FsMaqT9/bPeInCDJIL1AIVG3qwtBuwecf7i/gO6W3af/jwkqXkxF0qmpCLZt
EWSqyChTPesvMp9XC1KjJpxlcjH22QdPBFd15dYvTPatORAIvX+dhETwPJDmhXQHyOmXk2j93jM8
zjo1x/q+LocihMwVCqWfDCpJvDbiWbWoefC+rOl9PpFLj3e3RTYNiuOxVBku7sakPx9MubVlcDuT
qVZ9jkKUBCEf/Ksxq/NI9mxUQzCFlQjOZjmHk03ubV9nKqHjRcvgfzqvPBOO1soM+mrOaqEcvqek
3IxtqsO4w0/WiVPmF42aC9Ep4ppM1WV15ri76HD+MHplrRCuz1qZFQoXSZgH3WWXuMcc0eMuaVfC
r3vFNVuOcZGqmLTHcd5w1cXNEsf0xiTFeVnPpSK9fOhssCnyZNHIqQ+LpPpAirkJR1tvcNAfcuwV
ig2uVWyuA+XIGNHUfWg6oYIet2FXeXaVV/22m8kajXhQziahPyQL7Q8XYywfe3+MVSbzE566W2OG
MSwQjYY8/eCn3vFg87u+r7EaExaOeeGHjA4XbjKwRFB+0nljpcq2vm68HqkWgyU8ikoly+IkTj0F
LRWVimmNl7bHTvUTXboxPk4ngsI2728Zqs4yRnLllfzcp5kqNW8Usiws0+DWTVU0o+BDG/sR7u2o
xiCN/mHZ/XXpB5wjAtUFHxMJabjXq67LOO562jWqNkW8KAEdBSZTbCyfMROXeYzOrOusinN/Zao0
hRlqFn5/EhTqsXtLX2BCoT4omICGLAEq4OXSD0SNkrxATpF43vReFxzOmcCqTKYN0ZiGOs/6kE0x
U0Vs05DViQ5tfVPHBiwnPayqWkS19E66prXKwl1CPspQcpQrX4urtiVXdmgOHcr4skHy0m/wdZJn
g2poS5Qr2vOZdgvZjZ0SU1ErnBRXZRJEjd/G6vsPi/+6z+FhAyRFQDgBYgFe7eXDtvMcT+k8OIXH
fJs4s62raj6SPF3lPt9oNlrVdXpJRC9VM/jrZEweGpyWaqrEpkcTVzTuz74/Kf9bCFBIKhHsSwJ0
aLdMXnjAejBJm/LJgYGxUdS4k6arhwig8sO81TfzPC8L1xyB/znqi+kuEEL53lWuLV1qYypVcStW
vJZ3NTJ3sFEOCeuu6Vzdla44avo2ikdXw+YbVnioYPOURanMFNQqnsylxcNdrvFzTPMlOJdjZ/PQ
Vs1H4diZBOehfNKuy1YuWmaYEsYd11KoBFeLrpRJOHbF8wRJTNUN/cZH3hjJOH0QPFOUsCOWZomq
dKkSMh/WrPSW37fdNwGlkFcQEI0A2F0R7qXtwC0OhTeB7VwSl2FB4cnSlNUhrLgxlO5jLughmfM7
M4JnSIw2YVd4kdH5cSuCj+Aot65g8z8sM/7Xjb1rkoPNxGTAoIixF9Mc7wJSIdhTOK3vZJJtmIvv
udBnyRSsaD+fVZDYDUk+DMpI89CzmzRL0TKZmkPkiQfn4VOb4la1Jt9mmbcxrTsNKrOqkpqHKJi3
NY8XxZw/NLV7rlm3zgsvUYloczC0r1hCLm2b1kr7wXmes1XhTxszFZe2uGRzv4l9+dSRdJPEYlCl
7AoFDqIPfZyeDBnbaiYvBR/PMzNcaDcssnzolBzlyrr5Ie3JcTWgVNV1tkhi9Nji6SJpizDz20zh
aj6XTbr2Jn7PxFApMl2IpDobi2Zhpb/C5ahIaS4DPcOBsYq0hFDz/TWxi9WvCQXQFQKlc8ICxiE3
+HpJyLIakl5Tp6qUCmWS8q7zqzPho1MR2MtBFvQfXOjOQ+7dkBJgLj4kWgQ0W+yhXZgh9ucB0J67
GeLEhJMwQMXJJ3hLS6+t1KewRo9ZA97t+8/6DdcB2WbGOQOPBq51d/6F68hlztE4EohumhabpGvM
kbbgj79/F4y+8YRCBkDSCIIEntgzaZMgO3gJuM2ai4XwbBAFzLEoB3Z4DRGjXwhLyYIQkx3WBZlh
iRPzD0+Kd1bct7KEdBZ0O+4kib9H0ZCohEfI6NSA5zHsp6nYGDyfjmN2usM3z/E5dvEG2fIoIdmF
7RhVgqXF4vu2YEC/X80DE444EYhCJBEQvPe8teV4KqEfzShTGVjMU9eHJg7SBS37Utm2d+uAzkjl
WtzRWg6q6zGQtTkNIMrjD+BR+xVOsIsQD46Tsj1yrY6XAttcTchJNTZJpkzvslD3CYfriws04JNg
7PoVwezKmTLyi7FVXiEvedado1oe5wlZE+APagSANkHV+aqS3vPQVke+4R9wjFAUd+kYjfUcKFPb
k5Gkhx4fboJqbIBNYfkPewLjYB8wkPSgNnwE7B77BHTG67WJhy5lpQ9eaMhxKICHRf7sjhKTZ2HZ
YCD46aoV4Ne6bsOq6SpGdpnXUxMWXtEqP27vZ79/NLq2kRvJ6ViK81yPR2nmrZuaXud9MKqp9nno
e9USSS7WBl17ziwz0mThnHSRy/HdwKVbcieSiDqZrCqRtkBUS1ieaZcGUWvt/ZC4JevSc+uSx3qK
XViauDqGmNou07mbgMn0fRpCT/wN9FJJozhJ0+NCx20a9jwDeqpTqlXfOR3hNPsoh7oOvZxdcGSK
yOZFG0qDvAWDJ9+UiS6jPjX9MWrm9I7IYfSUi4V/7M+ER4YU/e1YTdVdgkt66o0BjuoakWs5NtfG
FIqmNoN7sYFEbBj5LYtncixYcWcyPasRTfn7vg9Cg2l5aHoSH5qB5eu6R2f1lMYbPwjCVOpW8XG+
i3Os+BS3K52ngxKwBIIsoJGs5jpsSHdEZn4x0wIuJs+q6iogxXlRbYGqnI6eOQxYXy5IRk9ZyfsN
b1kaIq+5kynQ5HmuF/HgQmHzOhx9WGFNUN+JxN64ohmiuUy9CxJ09aJpJrsk2s23JSrQIk8dCIBJ
qEISFOkpmZWc4n47WXA9dir7dTmww0BMi5Jxe+TL8TYrRht6yFykGJ0aI3JVWVj4tBrUyDjci5Ep
zOpYK+GB3KkzvNQ9jjAVicJeE7Wu3JQT+kD5uBhGv1/4tDgJQF71OP2IZw10BlReNHpe2LnkVs/A
n8qxtFHPg2qRZmRTBvgj5Lekih17nJHbjtlYnZapWBCdHpcDXVODzuapDWMn3iPt6nAqcaHMDLxj
mNxFlcgrqv1bRIcF0yxRKHZ3Js0fSl2BXJzlpmi8o3ikJ7ImK+GZJ5pqHdFCXhU4fY9shhXKp0w1
ZZMrPle3iRjuPM7mEDj1Iu7tRo4li3TKrPJtdiKBm4d6ircppRF0oZ3AfFIls7FQwQyMN6TDCMwk
9o04SqYKpqrn8qZo8XzYORH3IJimNsoDUW5yrEUWYlYVkYnjpUxRcQSd0XrFpenDrCz7ZSVy/dEr
vArW/dCt42GYQm2CbAXsv1yljk8nZEAyGoA2lhXY0c/ndAG83F60Yz9Eae+KRRsURhHjvNCmpgiJ
y2LVVglaCD4lh7hN77PJLw41KdtHoKfDHCa1fj+bDF8DQ0hC0RT9BcOePB27bAi7stSLYGrzZRwP
RQTSEUcaVR/rrGxU4tEZbkaFt/Ab61HYdLB6Yk2OpA3InZt1DcxMNsVyjuNEpX3ns5BmGo0KbESO
EtAeG8JTqfpeugdeum2fDcFtP8y4jSCiJDbCtvfXXRZP69bmcl2YrotkmqLDoEqT92Yu263w+0vI
QdgxQhWuVjGbRFShOA99W/KVhVixyuQUUjYPy5iyXvkln7YWl7e1yEZljZvv+8TCoLo91U7GUZ9x
m4Uuo5XCzHpLY71+lXmNiGC/1QsEE1hMKYgLYd0pjVt/IVjcgh4LylSx3qJLUFbDyoHyW9hJqkHX
nuJ5dYxzfOWIXnYZPpVewZYxKg4DVzzXUl4xv7vNa8hVoBmsVfvJNojZrU4IhMjgxO/665rGAgwK
N2kNhEFZ05M+K+9M3wYR4/4mLul73dF00fL6LM2yKaqwX6oZlXRpNOXRTKlRU+oeTBDfxdi7y1O4
GMU2ghSBg6l3eOlqCTHHT1eupG6J2pNcNNc6cafcAwE+OfaRee3Sde0lKThbzKV/20r52Ma2W/aa
bUpMl7OvQ7+SYFxCuihN5Jnfz7HKvfyZ2jjy5mHc0q4+7Il+ahjYutDBprPdteBGqNri+nToi4uK
+bHCgdDKTfKpSvLtnLXH2dS/Hwd/VF2eXA8NGcJ89MEPNXUd4cw7N/5gwaPqfD0bMMxctRuRlc9t
GpSKIfnkF8NtTtNs6U1pFFfgD2ifHTkGBijHegGr4Lyv9blrx3ZRVQyM7dLDNiaDakGYSL898jLz
PBftWZ/lMHjMVpPvh+3MV0UlQG1473uQ8lVnFq3RNw7PclENTQIxhJx4gUtUR7NjvyWw0R3qVnoc
A1V67Bg8qgf2RFs0iHYB+ZV0mbpBh51vtMrpvCVjAx4he3b0rHHjfY1zT0nTDooQHDrMrod2iERq
zoum/wCCxAIryiYVm/4pTT18NPv5dmSyVkUFGlAjcgKL/wOV7kpj0x72gb7Mq/wwnZOjdvSP6gCX
YYb8qG7wTZ8F79OqK0Kf15Ft0jkq2vkxZfgxE5BQYo27JTa5NjloGaan5cwZV6zGq3Iqb2qvu4M0
6daV5EKO/mGvQcNxv1PZzMOqBHeeiYgT8mxc95FNrFRF0G8rwKf32Trr9Z3o848psu/7TFxmQXWc
GnpYmuKkYXxjIW2rdNeuDMjbJNNXqS9vJM7PSqtjxTIXEjxdgnCEfZE2oZhqrYIxfy5d/dhXeG2T
/t5gFkBqrz4s8LBsHGQGstktTP9Q7XaIIwWJxmoAidbeza5hOy51aSjrlMXuiFQS2ETchV7hrvK6
O8/T/pYPYBbc5hMs3kTFeADdyDIZgtSEvFBgD/PEwJoQ870ohyvK6yXkUJ+BtpwUcTOraYCEAEbs
MKegijP/pqGuU21AD11lmijF+SNPB72gebI0kBsCXd+GhiUjUAj2VJr0ow2Gj7iXJwVkqEOBYWWI
PlYVsP2xc0em6CCLKvqzopifvKZvIpMDp+yK+LBnDQpzKU+8fnwqZhIOQKxYpY+GsduUor5pWX9X
JD3kDQJWRP2E3htPnsASv2oCSAzFEwYnFsNemSGV6VfJk9+VToGHyJQogqsMVYvW9bNq5uQ9S+Nn
S5FKEYiENrNhISG01Lq+wGkgIhzodTIIFDW0gTi5E8rBcFHq/KnKJ8gn65koOoj6uHXchuUkChX3
boFJeaM7ThREBKvQENCwBS4RunQEBpdrL6wKW6g5w9VRCVZYaeNVC0RZoZLZR3BJ7kegIyGISRs6
ZCBl0uijlA2zKkZ6lgwQZILORUE6TItAt0ezkWk0SOrC1k/Zos/aw5JXkGuYqi1y05MQ9Bh34gPQ
tFPT+hsisitfJ4cpqbTyWRvp1uOHddrbMKH4suvGZ5GnF2nSQ5IALEjg0VMbb31is1OmSRDCN0dg
8wxsUANiWukZ3VrblaqqanCxbXHfx8WJ6WZY7KVXKU1JHtaD/5H2+sIQ4C2uEdecmnbhpqlc1IF7
bJgDmyI3AGurLi2fTYhSSLYy0OpRltvHogT7BR5QBtoBI80d+BF/qIELlNUIZN5UsJ05X5czvUKQ
21qLuNG3FhLVa4eHZjlhK6Myy9FtI/qLiaVU2d6Ci530EvX6pGkhU5YA/1OmAXWOzHDt1fF8Qnye
LBur57DVLN8GpRYQV3gKdNWVvFxLkjjlNbJcVgGGNRKTx9iARwjAnse0bwh4FzqFqJvyKw/5eiOS
zhxLQ2YgaWmZ60ibJCNhOsz2ttEY0u98muBKDcS3VpFBipNqrEEQzG0DTrasA7rGWR7fmKIv14nN
xLHMBqyargChko7e2C8HV1HI/vj0iM6gXZUTU6u0gYx9GNcyiIqJVYoHvAbKDg9FM5wsAcD3Lbc2
rDt3VZb+fRBQ5WgDuLiiuB+gPnLSJeDSkAWiFyAuIcZ6h0ikUzR1sAWwLK7aOjeqTzlSkHHDoN2o
r/CMz8Xkge/349syhswExslaiPMimYACkHkDVYQ2LHWNT7oWWEPnsiFied4vigykw4gQUOS03oKQ
L1RLUazKoAfV7kOys46TD3wyw8KDZDLs7ey+MulzrLU9neMG8twcPY+5/5hrchrHQLWAeK7c0D/U
4F1Gm0G6VHdDWEtg9o3fJYvUTz8MBgpGfofATcXm2A+gtGB83YS0oQO4C7xpJxtOjZvCVMghHGcT
NZo0S54kes3jpP4AFRdfWZk/zdoBF5EtWzYcZEUPPvqoHuA5XNs16xn7z7A5fEhL5flRktTlOvXa
cVVNFn3ocwBDsrlYiG6Yt6AVxzOotI2Hs05XIOz7sMt8rQyC5EIpD4PJdsqrffB7cxIyC8MseyQ8
5kseDNkq7yD8VUW9ERptheXtaU3YcOghdtSXyUWnk6edcMdT64WjQYUSFf6AeuGHZkp4lDuOb1HS
Nrt6jo4KPK8rEMhLPgZtWHSJPK0lMEMMEmSVcGZsSLzUwoSAJBTGAY3APVYYXJm0g4mq2fqgYjrP
hoZDmluaOUqEmMI6EfOGmLskAMY2gn4fK1haSXE/zkG5BMSyELbtHWbgHRkmV15F8YpPDWSS5gmr
efwA6x7ClfDfG97FKgCKtuyCFHK5TSxVmZX3c9uftFzHK+7uUk92oRyCZ8tzqYq+RlBFasyy9icX
4qxbQUVhlyLt1nbyhtCZ3N9OeZCvai+PGia8EAJ7H9atBm1LeRiPjUHgemvQlrQOu0EUYW50ETk2
pZtduiWETW+XTmTFwhsJZHZiLFSZpkWI9WivMzbH56IehqPK1uVxnzbjmSR5vUTOt0docEcai3AG
Cb01xGfbScvmtM55uYD9+iRxQxe667vIK3TUU/PB9GWralyHFeLXBfcD1aaN6uoJ1uzcQr7Zm5aD
gLtJM65nDVSrnKclm6DSyTUew7TgV5WwcjGVQBqsHsMu9YqwzEABCHbUDb6vYk/yQ2vxtKVpS5Wc
bXca17WFPGSCJ5U3VX+d8w5fotYkizkXbpF0ySEvYrRyZLKLpk7Hs0nXmiqW+kXoWb7oujleZ6yX
oS0kWkhp0lC0oO0zj/ZHlbZ5REhMgYzLPg+hPnNOcueumsnrltgLDoWroJJY2AjSD2wt5nzLHdqg
utHrcRbDSrubEsqqYeXuvBwKyZRYveDUZdFOcB6Zxu+P/GBwUR3Uw67o+RET8KqpFN5Nm2Wnoj4q
jS0PiwTNSzGncpWIOESYAss2ZAIWDbojHsi4qAzE9byM45OA5otea76oJlcvEuSXoTflDPSUQ0rA
b0REdpDHNp7s4TR6DOjvRHZ+1ai6RbDwYzcvK+r1JyO2H5uR9CEqgeuNtVeqoXBwP6rxwlTZ9Yiy
dJdgHEJOR2AGwrmjjuPlMPDV6CYEyvC986suikGnrSfIj62aNKWLWUChuZKyvh+6mS0sau0iTbzb
vBqf2hoi+tjhLKpLoeIUzWEK04ygno1Ub/0Vw8Fz2iXBso95skop6g8hCjwQY2mI8npVpDrYSt+Z
BSlT/jAZUp94DpeHQSrbdTe5al1ZWYRzXV/EFcnPqgZfNLmYNlAwSoH54rWcPa7soNn5WGMb5p3X
rThcMepc8yH2GF+hMgGtYoc6Qmgst6aCFYgNniKvLmGlls8kKzdFHcyKcOhkSNJ/zPj/Jf0MbRkc
wReYmL/rmmB75VrHuiKFeNGqwMwPXsIXQyX7yLASXFwsrr6f7N6vbEB7CPxEB7TKQXcI9LTv17FE
4eZiDrwGBE2y5JKdDJqHOUZnw3A86m491uOFy75WcL502Jx9zup/bhJ5MPXUZkn65RdK/nj7v1dG
w59PP5/x58HdD5z8+W779ZdRvvup1ZPZfcO42//QbjZ/XAsm82V2uw6bV2/+0vDzNy09n39o5W9O
vur3eXj5GyNfO6Z2zTCQKX+Bz196fb62Rf3Z6fNpwOcuHyygdxEggPbFT99336XjP3f57Dqv/QDa
dCALANWbYNfc8rXLhx/A70YQqGdAuRK+0xDAAui+dPn4B/AbBvCzEgEKJDQoSPZvunz2anLw7SIK
/ZY+fBscwZeNONsrmuwIzmylICrN7HAMRav7QA44LC2hhzPJuzCF4uP2hXG+LKLXnUW775S/rNUg
6GfgPnwLEL4BALkCsl8KJEwXLcMWAZOz3XxdDyKv1toTNYcqdS5d1PddHmxMPNX1SZ4Lw0/nAZzW
/yXuzJbcxrFu/UIHHSDB8VakhpRytDOdzrpheCiDAAiQBECC5NP/S3af6LLrD1f0zTk3LkeWU5Q4
AHuv9a2tnUoSM16kIZBFWANV8cBmW7B9g2UO5hPdxHaTNMHuB5zbrxGPo6aWituu6m1b9gcJLY6+
FV1P2Wko7TicqRO6r1MmB7PPx3mplVINuwxKo2GVQzy8cj6tX8ksGXAnlIc1V7Qcd03u5o+zQut9
CIlAXRmXbbCPcqXD+0xKBVkvwNQ5R2Xm0XG5rmFoU8rkY0qmjR8BTKGElmoJE5Q1OIls70qGz2Ck
iOLdCEFCVsBTCIMCvKogq0VBXKmjzYr80sJMsF3t887CI7Y2CTe+0Yt+50rRxHXP5/Koo2mCMhBF
DzHnBVwATJZ506hYyLi0KBU2Hu4G4cyhtdmc7TL0oB+10S7Zpb1L+scm5L0+dF2/kPeOsZXtfWBQ
5SEX0nhXoMSSx6iN1FuITPa6UNLsTWwzaBXopt+KobAP1BTh8+QS8FtpqoqmbiDAsH0fRDlUEfQp
/Zn2TkOPGQHi7DrWthJ+QIxaxxMdRyeqCH5uWVvWE9FDuhMjVfluW3ngVROz9+g58/TATIeyq8m4
3/Mh8fttCh0br07cOD2KdZ3n904XOGaT6fGNpigqsnFdDUrR7y34km9nKXx/r5wjybnotXhGNRuJ
g+QumP3qGvmFaj8Wu0WMqdgr0sXZcWF+sNW4bQkddqs2yh63Oe62ttqKjTUPVpI5fC2YXSJ2LstR
mg0IwEaHMxxF3R98Am+qAikm3aOm/YDCW+KviiS49lBFEnfwooshzMDP6vsHHHod5cE2jUEZmZeN
fVQuYuoRWo1Xx2bVy2CqeDGtPHrPcH9FqabuaRkt4UDX1t6g1Q7AEcMjHScjX/QQt91titsed2Gm
rv8arYWbIJD8+4fFFon5tKAYVXULJVoem23Jc1VbVWSOVd21dN92Eaz2eatFafh0k6omz/5IOOFo
ErnO3GHIs5a82rHFWdvaGXczE9vwNos5Y3syBmyba5jwqQ1z+J98GIonMxhUM9PsRve2pkti6iYT
PYRn1qd1KHK/QEjgJRSAOcHvk8l6euzzJVIvqH7xqNBhWWWVwJiVH3LfWvUYsmTQzxjRpd3eaoF1
wzvklPcQn4SAcSLds0hGIm7GVcq1HldW5F8gZ8m8zpbJ0aPJRwxmcER862xUvvNxP6RvrSm2nZz6
yB/SKDorFdkD4VvxgclElYeQuuSZjyK/76eI3o1rd2q53o1oNBcslFU7WhS185qgWcqPwuU3co79
H/Bf7DHKpsPG0xe2qvmUclwqb+YdGzte+XnKH0ved48j6J5qgt9DYROJ5cJU1HyYt2KyexUTkT+B
eXk2TH8b+wYabS+WFPWSj26mbTblzogJZx+VfYvFuKvGMgnvTYSFsBNx/zXWTQQJimZPXa9PahEW
DW/6OstSQPlpk3raog9D0f+pcZ3v8tFDK0yiE1mCO67j0NzkZvpsvH5gGEqyj31oa9qQ9wSExC64
fIW7ggtTruPOk2I827WsR7K8BOGPg6ftwUFHrQoR8rvZNR63w3ycgJ+RVURA0yKxy6b+PjcGC2tR
5MMCXRJGmmw/FJrt0VZtVcdjv4fO3+yUFMNHePysUuqDSdZLgYAaind+nrbimNF2PPvM1vC0kpu1
HA+dbW63GL5LkmAvYNN24b3rDjrdJLzhUhzoCGtuZJB8/FVUnuQ77GChtj0eWZ7oczxgGZVbccBS
lb5u+frMuqxAP2XoqXWxBuW52ZuEMig6HdTpfrttmvmPYSN9ZU3KdyPcCiiQgBoiFYqqLK3d8Ykd
J5HttrKoWT/VPGZfMcrthqCkNiKGBOT0+tYo4MRV0+IqtYGiUqfmMETkNpb8mZXygJ1/g7ezSjTP
1kO0L/SY1KuQaEnD1sKJmVnxBCyQpDvmx7uEZ2euTHk/NSnQhjlUrcbN1JTT6zznT1S28MudgDgO
ub0w4JIUv49Fg4V7KXXFE3nkwyr3TMXrDfS/x5S08OVdjA42YfwMewqmSuqwURFlxA0Zys9ydpD/
4NdIUyVzRjfYqRJyB9/CU1ksEBaw9uzT0D1FdkNnzj0dd9Y7P1dLsZpPwYPQgxiRa1IPC2xxsaVN
h850HiE/duE4RyY9BZPJl5U2QeOt8gKn2gYBhyHjH8t143g0NgexL5rEULcxwD3bLMOzAW/yqRw1
/6Mkw5BVWW5LtY/W4RYrx/pg3WDqvkuLjzkUlTP0HPOpbZyFy92uWz1pqfx+hU03LZbXPIdHyjMF
edFKNsj9NMbFsxsmInetDEA1mi0hexfKft9gv7hrubraBHzjNV1m97a0PjpZ2uZ/DFk87nuEJZ8U
qkdsE2qeD9myZg9TVH6i6djtC04gyo+i79QRolyffU5V6aPb0uPXdsXEOd3p6xg6uAXzcByyGWyP
n7KKb6R9GCO+fCtHEdclwIcROhERr2kxbJWKG5lVo+0Vr6cIShpUjjEW+6Rh2Vy7rAEoG9NuDWgL
ZfFKZefvtQC9VJm4pcXBADV44tovoSbU4EPHoSE1R7d3r4HpoOQabH6cZvTjbgbtoEnkjvDJ8s8l
ndVpo4GeC6VygCGc7a3zvu54K7sqW/SKbVEuw1UJAvRAM4iEuFOfcqhGBibjxqCuEzXeAQcGBdPO
AI7hWMAjsWp8DxpiO6F5hQNRNH10Q8US10Pk0EOunM9foiJdj8zJ6OM4APDAkth1W2WSBZqL6eDm
gTBJProJPJbSk48PfIYAtdOjoB/yUB7HMpWwFkZ/ahKrbygca7mzBGtO75q0gk+T3EVgwcFP6f59
AbxEdJbWDgRTt6OzO6lpMPciKSgA0ezosC4eU371kCwj0bN1TbzHFmuqsTFDtY1LOJZRxJ5El4hT
ggX05MdY3gjWd4cGhTuWQ5HuBmyHl3wk9mgmVqLYAebh7WR2TKjsaUatDc9yCjvDx+zi0/Tbgs77
ZuiuizDU9gb25mT7vdR5X0Lp49GdVBM9w8XY7lu047ompRQUrKLWX8YCeO9eutncFOVs7relPEy9
hVqnrFFVu00wgy3zKn/niUWFBaWwOUZk83XRS/J57RyIC+ssGpYSgipotbI55XNUAq2CblES3VWb
zfqLyzWtliG0f2JPdRE8deC3eVjseW3RVBTI9oOzCMlOr2l4wtIzQRBuRXps6bCi7m3tdNqiuTvO
ZJsK6ObC1p7lcgeDazk3nSIHGW/+xTNINpWSZD1JR+XFcwiAOg7srUSj0/+ZAE6DPOmzcrrM2eYf
lCvDhwFzRZPDoLPM7rqEIBGw5o1/X8xjccdsHqGc6eZ36CgBekIUCUfazGjSioX3O5heWKzXZAN5
3FG3PAcazTMe6KL9lmmKW1rqNf6D51FaOZtxVdG1ZNWY2CEcJtJF0JoAfBwHw4sJjmVR1POoVTWy
ef08hHiQh1K1QK5sFi8PWSAFOytewHnKfNqB64HDmF/clj51fmvT3aJgFh/tbPNzGzH9DNQ9gQ6q
3XlSbIGY10mIZoXcd7n8Mow+GuvNR4CV+xJUDw41PpFlDWeZmmZXWnbFmrwBFKc4AQYfosOWuEZV
bMai3pMRjHYsVrlWUzNzWGIod/hDi8vPd2HIimqVaNNBTbfAtZJRi2M85XHd4M48sTz95OZ+fScy
3ynoZdKlmMEKfyOBHnsXGkNuPFbq26md2mqaxQeQheKCVT26FHpLwUXYaGexah7LYowP85Q2dwlW
8Yc0mHwP842gBuDiJQ2jqXIgZvt+jdu7GS127SRLvhTTNrymGXVIlHTzEwGpcTR98SJZN97QFRBp
mmrzYpfRHbZhERDpuDuSxPSnJo4tP2ANGmplprHbaQptfSjicKc8cIV2LWm/74VAob/hbp7ygMVp
XN5t85IdU0NRaIh+bG3ddo2bLuDK7b5dx7lmSAgNO4Et/wjRer6hZmb+lrYNOVzVjnNhMq8qPDLk
NOrQH5g1yw6YUTbgoAIV4lAOvajY1KcfMlckVWPQd0uOpxa6doxNfHPXrhLUVQPQ7Kh8xB+bJcsO
Oonju240+QferNs3WZLc7jyl24Om9gENpCurEe92X3ZzUtG5i+YdaCwFd4dMJZIzqBVJ5nt6KQoj
seEUCa7WICor7PbOW5nW3qCyP3aBqMcs75ErIAlX+Kd+wALG05KzHcZMtuepgzNUWZB5+3iUvgpN
J76O/bbu9ZQMh7UViT0EDd/jYMYMuHafxtcbEm3mJeQhJ4DbfH9LvMlvVgdfbsw6eAc9Hvkkpsnn
bJ3S92tYNzjDLlM7OsHAmAWsgz2wwTiGWGkKsWttMfO9hEdTLzHjr4yr8S3tuN8Zm7B3EZvGfbry
5iaGD3o2A2W4IV2nn6fgrgihWZK12lRffkuxFD1Tmv+p+YJdd+YogtvYzazClS/THfCn+HUFtC52
sRzYF0t9XjOPDQ5lQIf+c2kX9KdeDZd2i9WNs2I+EBgMGgmGAqGkkfKKgFVBRMv5/oAjt5USka5j
D9IosROrSTq5V2xu+sYFy+6nbfEnS8Z+3QGbHWDSBdO9LyVXdx3rxLPOVnWfrAAW58FvOPvFJcdl
OTfSqsPI1iXaN5kCsJBhjcdGQZX82rkOhFAHrOrLOjH1qdNE48Ku+Wcgo8t5SIcBISjT31BEstJ9
XloZ7ZxCeAx7MQ9P3ja5hkeT6+VmmqP0/ZaHeD4NsTevfsZFr8BBsNugKAHiNxmBJhDF1EWtI+0O
W+dLWk9KqGM8tgBfV6/Ek4zRE+0bIBJ/dBHvpgqajW7reBscB2cs4SzkiHJFB7gC+ecwFGG8VWkA
tVKs28JuwMaaT51Zx0+U6A16P3Tg3QIawuIxQl2Kswcr8S6A2+XVrJROLkqt4aBl0b622YDiB3so
3U4WFec3FGfw7/u8BXVLBBF3saN8qhGJsQ8LPIU3qFMU9g+SYZdcsAZOdf6M/Zti5wiu/xqmnLbV
YMoxxZ21uk8qKeNzaA3a8ea7vpV2M/6u6WC+YF8AWhAIyZ/A6s9DjdXSvgg1SShYLZNtNUJyOW0t
DKrKi2E+kwJZBOCj4Vl4ku+FvjrjtIza12kourPsIh1ViIEhqzf0EBZS0kTolJqZQGtYwsC6m4kV
5nXOYp0CGY6grsFjgjKg1nbh+yh3yHCVnnVtvYgCf45Y1CFTtMgvVF5H4o8l6bDB2KmHEtGWBlpU
odt4qWKbRsO5caUfqj609gt+G0V/OqPUiFQ3vPmWNBfjBtC2OyLVoGBlWbzIkGKLqgkf6Xzohjy5
Rn1ct0+cTl6KyG3ABkf8MzyTDDdvOW94hpiW+rpj4efyu+6UXrWTWGgGP53DQDZ83YFfj7sb0aQU
oR4VLHbrXdboiQ5AuMCEnToXL0rAMpuH/kFziZMRR3Kj667dsk1funIOAFiGNUB2Ah5E4PLqXpFd
v2juHoG7Qp5Zy2V4AyaHczWwEi8RigZ/RjDa9QWaNe1fWGxcjBxSwroXRFBw+S2CD/7kW2AteyK7
FW9wCSNTdw6xq/GzNsi/7nUDhfXfUg70K5yk2EtIQZO2cG5aSURamzFv+n2pWZAnGghdqiyd5PK0
NOPwRlKGF4hTidP0Q9thA+rlCyFt6g7BUVyDbOD4cBkQOoiqfRjV3qU8ysDTbSMkr2BLnCjATfhI
3jG8vsd1gvI6DKZ/IBHF9YfQFunLaEft3ro8wk84gJH+hcZTtzxhueTy6BCtVXcksbgpW7Tr6k6v
SyLTai3kpO4jLD36FvTs9IrC3/kPJlsa+xI5ug2H0Of9dUPjjT9ONMlHuHgDXk27DW/Uhj7t7svv
HxVjEafsBjIggZ2p/VphS3fmXlqHFWXGe1guxdL2JXQtBtmuyFiTVIEgpbsXWY+PCPYYbz+Op4D0
62A5JiWmPfaMRN8ScAU7a5fkg1iKGF1qIU86jQ7K5Jt+Tpo5ZLv/Q+PWQG5L0l3vmxQGIl2bDZud
dMNDEkzU3xS9S99+bx78arNRBMoQp0HepYwzPIe/BmsCj0sqGO7amI0PZgHFAj3lmjkoaW7FgUWT
9v+QmYj/dlD8LuatZZiGkMOVyX6J2aCYhjeD4mmX5WR4g3o306rB3fCnRXtXx9OWnpPVjeOumAkY
rG4yhBxWSC0wLdX41AUN3r6cabqXMbBPs1B9WNmY/jGGwoc6bQNa43EbsNmvnhmDxsUXL0lG5vc5
Uo4HGPzR2fcEmHKZIXn4DxGe69v/OcFzzUchEFcgN8O+Twb+a1hpIzFc1WDXHXpggXu7tzcwSMfa
sXR5tCEJdywPBkQDH//Bx/z7iY0wrhsjPCEnsKsV9XMUZcSjNguzbshkxygsVZfdQDVu/2zTAQ1E
CQdK/sO1vA4q/OXDomgtyhwD2jIGoPGXYCJYAjfNGjKS1V1zvyWzgexEyvMit3TYgRYpbrUa8weS
zsPZFLbcQb93vKJT4ciB+B7UFTzzePqHN/a/JWAhJ8Pzg1tYwIX++VSY0cZqxIa+6xogP4XWy6Ns
rxiXpRK1we+foutT8vMVL6KEwjpmiBb/PZ6G8EbW9+4avi41mqsW6fmpKhHnvvn9cX79UHCp4bPl
CGThzipx2n/+UOu8If7F8h4Pp4PaTqEVdaCUER2oIGVgb/j94X69kXE4DETIYgaHFD7Ar8kms0bC
YD0COPF94xGLgPewrhCBjkWjsOh3br2KUNgYoCwDWMnr37+BKPnbW8A9BVM3TlJYqtmP//+X4J8I
MeIa8IUQI/Hj9Nq6biN7mSQe4R+4MA+oOZJ5Txwf4Ba0Tr01W9cTaDzjBEEvtxTiIOVQTDxMRaB3
bQ++w+TFsPexyviOFVLIqvEs6atkaRCwVx7rRzXyINBjbIjzLkyGHA1xu/YQgE2OkDTtY3oa+EDa
Op081v4ftkw6e2y0MBKuNWjCYDEBhzEIu6O6lZUmi0M4aE3ExaCQje/hRGQDwI9sXU+289Q/dmHB
RUREPOpf0FtgQ4VzA3dwBH8F82qmeOHCXKkUNzVGHwCoXLfe0ODPHqMd1F71TXoZc5Y/8XLFT8c0
B1tkA8uRD8CKFx0DomzYiZGFwvY+X+kkTMoQR888LiXWNf6JD8vQHISMirO2DkJw4vPpVhaq/EZZ
iw0c51igBmhgM5wnnzXNqykbEFK2bdsPm/XbU05Wj800TvAW0q6BKxVDf+9uhR2woSNJhSLEF2TZ
Tm2KVPOfaZegigaDO5H3i2SNv1mB6kF7m9IS4sTAZFT3WyH0oUeiqbtlAkrSPt5Gs+4SQFe6Wi1I
71ohveoO0GnEkSwS57KBm7OdGseJvwF3hQ1ag9OAn/e9HklHVYrz0idkOQjmIaU6syz0hKw41Zcl
DzrbeTFCvp7KdRiBHV1fYRIJDjLBoJF17wJYn4ULUZ7g7X0/CTk+dA4b3OKmQSz3dkONL6ug59Y9
+qUc3twmPcybYWmgNIfyINIyf42ZxV0jKXwOQHLjfeO90ftmUA1cfVJ8atRy56SBt5CBnb6PsgQN
ZOfkSs4/qrQlyLnHhZ0ToLSzrhMom9+iXsVPK1dRgth0nqR1o83WndE2gVv+/cP6C/sQRxmWCpRQ
JZbdNMui+OfFqcyUGlhk4p1wAjU9sO/8CZ8R6xTiNYRW0dgijDLhBP7+uL8uvlGGaBO+hQLHj1FO
/FpNxAH9IQLe8Lu7Eus7J5CWAQqtyz/ML/h1c43wzSMZ6iXMTsEhi+vI8r9u67CiWow1gBBikkJe
WIQyHw/v1fXtjH2buUDe7vef7Lqc/3VbAcsACS3CgQuMYQHj8fMRoeQijSR7ANyM5B/aMtJ/YrqJ
HU+tLAGtxiZHq9xtlBaXZov6jx6P4bffv4W/7TgYmgOSoaTJda4OEq4/v4WAp2jRCobs1gqEytYG
SBhfwEiuyDLsf3+sv91AOFaKc4yAOQCNKL+WGn9Z69uJm8QmOfKdW6+QNWzECJKxww/KuR92uS2W
rz+Ih//+uBnCajDGMK8x/l7i/OW4W7nGxGiwbDQUy2O/ojmCgJc/RXEE1ISl61fNV9xZvz8qHshf
Li/S+wkopRTjJNHKJezXy9v2JnNIlqAk8d0Dpc6d1wR0506tnRn2cdJnX0Wulm+p6KOvKfFzV8Wy
cJ9cy4Tfk2Idv8a9tPEeCEl6UTD21npoyu4p1zN7GUyukYiE6LgDASo/lPCIP2kRU48MY1Gg+4Xo
hh1wXqEvCoFJHDGfZ3xP1BVGl6Jczvg6nrSv41Cun1g6uxEJATLKWyyacH7GrP8cfEPG4xbFyw2Q
CVM8LlGOXWQVlouPfVlowNdtMmJKOVIHuWbH/HvbO2G/JtUAf0vDb9F5c+MhVU1/lrHH6uCaYhvO
AbnRHC6XmckJHAwW0zaRHjGUCfEtOMjX9r0ERI3d9bvmQxjK/TuNFrx4TOYVr8C7QZh76vvmncp5
BHd1C57q85Q1sti7wg+Aeiat0YrGTuM1TdvH2M/K7ZE7toH2KBIwJNuAI3Ww/e4wYUQXB7ElWF9M
kOTBwbZ/v3zXZxCz2JAC49tX6c1V+BIlRV5fe3wQ0DOQgoGH1qUslmOqugQYvAFuE5n5W9ex1AAW
mTn247WgrnI51qFbl0oIyalKfD3YYUpO/WBWCI8EAQDRGpMfVqQdT8vG2Uc3iPAhLbDh1wXJ0uFM
epZejOUJr9ZWFmJvysIdrbze2h6Q3AkucpFVom+wMwGexTCgYgmzvTi1gRlDzuTyY6lOIdpZPBgN
UWDer1qNTIRxb0MbrpeqLLBVD4hebKcf/x4GTcEvFBOtilvhbZHc5lASPy5pzzDoJVuGk1+3a3ii
c+SNwDZ5xtAHBVEnoc32B2gVdTERQWBuHsgIMRvV5zFdy/QQ1jL4Q1cuja7oNk3NnTTQhQ9Wezfu
AWdofSeCw/ymbskSZPDB3RAMUkpxM/+gUja74i0jb8uHY6YLCMndih0NqvTQYq4SnhENY+x6caUV
bKuGzPblpV+X5fj7J//vzz2+qgRoKwUfmEVgFn9e5wwwudIvEqmbEuLHDjqiQuzRD5v5/P1A/8/4
0v9/6OhPIwr/io6maID+crb/xo7+50ty/kOP/vidf+Oj6b9w3vFtVgnmxcIgi3BxfuCjmGmdY8wb
5vwluDTXWXD/wUejf+F7lZB9yVBflPgPNur/i4+W/yph7uL7f/Ca2B/z9L/BR/+mjFxrKAyqxT1P
gRPk2S9bwkpbixgQahmo/y/suhcUwLh21BfP5YzkBrcLJjAkEeSSDLQksiJSNk8uMITXJ2RdY67/
7GnxDp8S+wF9buIRMTkLzzm3HxFd+rY2qBqxiQSw9O4ViirbdV78uO9+fAng448K5a9E6vc7+KfC
5XspiHUEsWWMjPkV3u7JonOwjyjJbKFqUEzYDHIkQFoCoAh8okqRLgHppvZzy9q6ZdMd8rQc7BZ5
arT6xgRWzO1eTFB3iIUXuwnMYmoH/C1Pt0MZ2jOQcVW7OHmaJTlgksvbeE0YpSNGK4i8vZgEpnbR
uG8I0H0lAwuXaUJSHcDZxx667U5ksD+b5DZJzTeW+7hCDsPtQpk+Rwp/aVYoYHB2IWoTenC2fI5h
BuFbZ5rjbLHG0A5QRuTYe2J8gr1QYowAj+pM5243m+TpL7fw/3Y+cev9XAh+L3GBwQPbzDJUCz+v
GFM/JAX0/niXNJ3fDcs9jeT7CFGkQK5b4uYvk8W7noN5TENzhqp4gvh8h684fCq664y7jV9cFz1l
81RrrOHUhPuNfBpjJOQxmI65infbq9cxiIR4XwhAvpK/dVt64FCMoqJ/KXVyCmo5lXa+aeZS7QAI
P5OxrQxnHJMu5n0eg6EYkMfthHmfFs0nbB2PwfCvXcpOnCbHNpBzv/ET0OAarfYFiNF/W0Di+aRA
+HP0AphP/2sHsoW4ZBzTkHYuE4BTdQaTOdwteOuzNQ99s9z+/rpg0f51YhDi61AmGAZyFRR1XPrL
A0v7bB1hPKC+ccWBNCNmvGHwDEUObtUPhjTIdc7bmdh5RcRZEKRCjraACTRHQMVkOd5vUXI3RZzv
kDZ8G0mC8Sy4v1IwhfE0UhBSqsTMNv3Z4x5EchOneIFBdPUi8kcggAXCkhhQ54Jbzn3HuzouEYCZ
RhClHHSeKxAMihUeuzRHI9907fQcK+TCM4+hIxAgGeZZaf4gQKgpYbvzJMfxoA1yQ1cWB7QWDnEW
DRWP0zDerkky7HtFIYcAXUR0TgLZMSQcGRE1E8sRpC/E7wTvAwRZW2HO2juEoMyhcdf5BI4dSj3P
tUnQUXuJ0SQLrI+rRvHcR8rUCUaIVZueBQZSdm0lAYFW4F9CpXOQUWreykqYbbxRsfkS54O9qKlL
EEcRbBc4CgwIr5+7BroxR9vyIHobVarDx6Yjb0+rx1AsNh7LllU+Tk6iJV0F4xrhP7N+GUyCjnlB
JjljHRw0Jb5Ct77LAC8+KbW8OE6/gXOKao7hZe+zdMYjCAaYz5gzNOUKyb84utfg62olm+w+xNk7
oFnyQfr8CUHol2wyH9Ce9/VQZH8mjYmqYDHDzQW8vRI+rBDNaQMYv+v7/FboOD71sNjjflkwbOdK
kqzrH1PRvyreok9xS1Mz+2xH8BttP34tO/exd6TdqTK9LZor5hKAO62wbQVuYJDgORIJbbenMPmq
uEk/ZoBt6mlA+FWvkMRosbIaHv2nbAHeQQsJZG0WAmNHwGbivCMJxmTxQhdex9HWoV7HtIY4wHZt
gPRh6gitRjndz27p69KP76iEReiu7IfDhCBBevrA+/U1lMNpSvBUQO7DgkSnY+AY1SMm544BFSt0
/Qu6aX1k64xBqR1iX4E8ZF3xDOEYhAI3b2u+rEAT0nfwv96tStujz8MdRZS5ThIMPQo2u01o3x/c
0v4xQlTchY6gpSL9fFqHHnR9IJcYMlsV85A9LWWf7WHffW3LJdyUaC7wJKeIo6bdk1Nk3neF4eCw
AU5EtK0dhpDdUZNCM3KfrS6HZ/ifeBooTjmJzHpm6VBiqIurgUJGtdFyqiTBWJVFl3WZdP0uDYm9
BBYDwosWOFMYWoD03VRu92mACK7BfbyDTyhfejLFO1pir9ogSNYtZsmc9UzEF5wWxL6orsa1v1gz
4BnZ4qQel1zue6h4SIpiBEihV1eN0IQrztv1f9g7sx1ZsTRLPxEhZjY3LbUBNrqbD8fnG3QGP8wz
mw08fX2cyMqIjlZlVailVl3UTaYyI3wyM2D/61/rW4FIuuWUFOK70UMCNT2Wqshq44tZIWLZS6Yf
m7Vvrzp25WMSY0uF+jOzTq1kd4scxe1pbfKgywri6kU3npe+wcWoVeCLeusFLzcomMKOSbbF+9mY
f/ax8ZZpPabDlJignC0FzGbBM0x+zDSyb4nS47CqDTy/7WnARnmUpUuW1Re3ymnGk527j43OnU2v
HOdLw4x0sDFjcCQX+3QY6gh9nyhfY+7iouwIxQGCYoW7MaheBAGBKNX4TQ37cWFZxInAd/e2avHl
wk8NXavYfPlJsSeOoL0nejXtIAFPRPh461n2kgNt8seORT0fwrxhk1fjnDTX+yHGTqZr2vYwBBYi
FC9yZg7fGmyb7FegFhJnv10wk0RVpQ1HNcCBso1iDADZuMBdWxaciEYBCWrynzBXq879TMoyixbN
iA/NJIZItJOG9YpfuVuxHg4w0YJU1jVDEjaqQhZPpWgszhnT8zyTeexH17odDH2/EJTXveZomlqw
ZhPJx9km4b0qAD9saHCidjs9qfLjYi0/RQnGRCSE/E1nwh1r29m1M53m0Sx0xdQ4kdPQyj4Q4C11
xOWdS5X0ccG4wBFu0E6uzXdb2A/sF+QG7I3cRrAa1pGmtTczI9TOTwuLq0LDUy3SLNLt+D1TJfFR
PhJb+ADiEMCYsDTX4pQljhUsev7E6szZuRtSIpMp3lIhS455rX+DI/hbQWjluoz1SyNGDeOPzG7i
ARRKLX8wxz93G06IGXLfzC3Bbr0yr4Wzuq+D42YnLjdAUZqXYFEjn9rlyAiwkF8WxXuebZNyNfPn
KqdYDzaZj4Opjcu+ktNRGcndYLcG2fY8zEqH92Wpur1e+2nCk4J7FxsFHVeZl+FQWtSzqLhZyXFe
eFpkNThOZ32sW9bKmm2GcAvPWBUHPiV6F25mhCiGT5U6VdS4bnapOgxWtY9Nv+9iIlNDMh1jw9tn
esGjxqnVUdScSUkyV0gW/UPLb7DjcP451oO3mzQiMOu6vFQybs9Fa0fcecAlmN9zchHB6BDQrsoR
C71n9DfG5F5Tz7s3TUYOr10e18HN8TZN5j421g7V23ox/XWvLF7PYnCiTIGiiB3+ZLcbvhG/no7s
ab8UC596R8uJUWh49UU8FwEpd0yfvAicte2Pxdve1gVglWfhSQf4Fu/jrplCfbDa22VVDm4CP8IK
sYSpGsn1LhZg0A5vy6GV/Uedadcxwy+i9OfJ827wEltiTwD4TZdc5H6nOF/BEZMmG6pkvLMaFSRD
OR5sTZ3toW8vVr8G05S/+rK5NB6HqVFbAy1OhmOp4SeyhmUObI/cucz0dl9V1b7Naz2YaklYXejW
Ls+6o2i7LtgQvodYAwWNfkYwIuHi9TAGNq0muNz4SGXtcEiW5iTb8m7QxTEllctzBa8jZBMoVBBs
xqXlilz6b8vAhYDcZgF54TpSLXfwGGPp3hW8ZEtevUOEPArkZqyaNUkT3PuLx5zB7WkNRIN40tj6
E0Cse7NxZDSDR3ggnjEj8g9QAjPzrfVwu4NgG4C9OMO56K3HoW19TFU2cbhOr9SlsdR5xWwnctdm
V5GVbWT0pb7P12zBzIo9EGcI70ruP7WmwhOZJns1cricploPCxs6mrLseWcMzRh6bCSZGlL4gPb8
6uBfyHsZybrSotiflyBvEZSV1znXGef9TubkdxDsQSv5rOlCTDec4UiG+YcaysO5mrs1qmwHFM79
VPrfl23zkZW6GcGHnEK3du8mAZRyKb2ToQ2vcWaFoL0ONhwbdLc9lIobezKO04SSPuAfZO0EKGcf
29p9NrQBQDoIPwTXFTiI1JE4I63x2ls1oHD76KzZhwLa0tVwFEAXIT590TvrsNpGRNoP88wOft5h
rhlOp7i29xZ20gM7iY+84Z1VGAzLrLniHw+ZIo4OLl10NGi54CJW4201pH5xlbpNYPY27fqoEdQ0
E26Gi7iOSj/o+IaroYau0fBhZrHeeE/47G5UzxI99c62HDkYNd9XEWdwFNwjN9DAIfxBAOQ1x4Lt
aKux26Cmddr/yJX4HErvWSn3aOf21cGy6cbc0mPjZz3oz1aRh8tS7ZR6jKvxfZbxye+TH4ORPMwp
hsAWVieIgTSaxWm18/vRKu5QiffLsJ2o5yiZ0Otmd2+m1Yde9V/yHoufkfC0Bao6y7BLCu4Fxh2h
uRtgoT9Mnop26zxUhXfQIGO6w6Hs0r3VmYfE8E6omcRfzJup00JrdI+KNa0OWzge5btj9Q/43W4s
3CMdJATDAhkJht0FxZCmYTYNS4in2zt47vrRL8VjlS1phN/jiKKQMrzgdSxrR4tcObjB5JTneQLH
rSfjEilWARy8pRlgQSHhJk4VCbu9LzmkFmqOf3YZN0KZEyxKVNPusTWSQ9qmToRy/c012zcoSoSB
OnxjnJpucdQeSs3Sgt5E8ktk+tJW3ea55duohqf5nNWwAZPkXpCjDfRC9Lup6e9KfTp1eQU3Rz7K
tQZDbd1IvzhPGdA3Vnm7PvFOnk2SQmY/Z1CSSC7Nu6fUfd3yP0w1X2zT3pd6dil5RiWAQACvOYFS
OuCV/trrEpCF4GiuAZ1IpXsF0XG13OG17Ky3dVlrTqzj2y9qA77JE1O+CJ2J249BpJjLy+V5zN84
OPaDJm1Q6GkCJn3SonbIrzllWJd+e6lcQlhHt4u1CJSZwACVpHcSofZFmxqf8XEuziRcZzKZw5ux
8J3b1b/WWvrT6vX5iluTj10n0kvXlT/hXpsRHBp/wV0lsQnzrzlyHkJlz/aPQdbrrfTLGzwyW3Ap
gTVrgjQCvJaXHAEar70lSHdTsKYM2qxSkD06rX2a2jVljOx4TmPnGl9b5GIOHav+rbDlMrCo9top
8o3CfclawJINaQx0BW5Sc+/PB9naWWCqtuWmwaVuyeJbu9mUiDGfCWgWzJxK7Xst50WLUd30GgRR
B9QbdWnzYvcTqbqcr3Snzoy8tbV342iRWpgzHFIEiTRZmAFe1jpqUmyiubHu8fKBRPRexpUgT2I8
z2KFkcJanf1IrROeneHKyezRsXxoDhIUiIkjiZ8Pmk7J7kE5E6kjedYhs2Si8riRufj/Uwc/NVHG
QxvX6b4UzNiyhSIjV6n2ZjviOR66G7zr5WHZHM4sBAEOTQ3HtWGEZrSa3iYCTPY9Jqh7U29gbdWW
CllXvmtMzQFPQgseW/yBkZJQ3rb47opx5UxI2iezwOTl8RsHKUUWIfmpZHnSnOWcVDo/mHsJNnvm
qM6tcT64Z5zPgInRtIzigTwv9n8bd8oXw2++ZNPU7n1QQlDv5FtFKe5ZIiXs0oIU0wDo2+yzW1+T
H4Xb/vCqRwPgYz/76Fq42031XHTJvpiTE1BGDjVWesCQenCy9Fq622UbZ5Ez+FGn5Sevsz8LI+Oj
VtgP7NyusDmXnSO9y/9fRf/PLIj/9d+PGPEfyv6IeSjr/6If5i8VR3+I///4yt/Vf+83+pApgGWr
zn/h3Ged/e/wCA8/LU4xly23ZeB4+kP9d34Du09OiQIZdH5aB/6p/tvAI7Y8JVVabMnNv6f9+39R
eXUDm4fvuY5w+IZYXbdd/J/20KUtp3lt8ez7LkMP0AOe4ZDqTm4zClZ17DVZX+yEQwlCmjJfcVu7
L2z1tDbC3Zkj9Na8dMaI6sIfVUtemN6E12kLckJ9mMIe3RCq9LTsNa8FF5hlsGwx7e2ycdQek24l
Oua1yX5p3Y8VTSW0s345j85a3S794EZL7ZeBWkhgU4cA4k9w5E7t/hZkwmNSDz35HpcZfGn3PE6n
k8PBIM9T0oA4oCIZW8PVrKcQdM6ziyhJypv5ISmb05hrzmGKQXiz9h55UPjTfVIVDjA9TT9zC7zV
iwn8F4iCW0NUtEek6pnI2jGuMJd7rqki7MGPq2KLndcV+fW0TPaurswo7bexTMUJPg377JFpO0CM
+8LvkDxj8DGuTiHFrenILiiFG5nSWRBo7edYOjDSEg9Lzzh0gAShbGlWr/bCHSDZlkqPBgKTurk+
pZZ26jk/6bLnXySxy9/rfOAwzu9Xq7syeIGCcIB0L2IK3MptqJcB+paZAMKYAL41a3bkrAFGwNMs
0miEchvQuXyNBZFhaquNMUu6NBV7Xa1fTTEYL5pV1GdjHt+6cbp2rvK+x7UESy/lFw7iFm4295Nt
c7czu7rbT1OjM08KK5RJapybXIqDPbT+udFAusdU/wSqjP2AcqI6FO4Sh6xp4Hu4y1d8Sgg4/bqQ
hWsmPm9txTzE7bwFD7bLeicHOExGkYQJUef2uPYgf12nesfRkvFY9TCdYpCHPVghlc61wEViGDAM
BlLBamDSrMwM8geB5j8yXD6GeRblRCuafnaD0uAV2rqMXjjcQLBqocrFaeJHmm+NIermFMrYNYJf
wa5+rJ1DW6JwQXLWwqwzx11V0E+U4wAIRCkgbG05r6G3Pr0YKRTvw6O/WqS6B1u/71uDwJA2djjh
EeCFT3JX78Qn24M5GvT6pR5r42vip3tMvdCwHPLzvXZpZ69j4gKRVOJICFaNT3BnLt6dM3CsT3F9
6ewgOJ0YWrTYE+Es5X2qJf0EZk19UmkZYe6sRPbNOY6DNQUTwt+qnlh5NxFGY2ylw5YDyhNx9BeQ
s7WRjd6WYQZ3xbwkOMXsfqXMTOSUfu2HoEVz+mLiL4nYlQ2BXbpluE7luM9SAKk42OcL9lyUeNyw
aLC5YNiV64mqDf1uqfIF8QOobjakuMi4hiGyAELDeXBH+DGLAIoP+z8SapqULeTWhoiDYRjDvu8H
j5E+K6rd4i5knba8Wpsv1Q3YCndnbZDRrq/UKy0HRVhJJ/I7o7vjI7qcPf6233NrnmquhuWC8mah
+4iNW3I9g7VJGli8DSnTNxYqmPqEVUO5rYz90I4EglmfHLkDluE8aykU7pz3kvx9WNYs+VTWAUAE
GN45DlfqpPs7c2iqq5k2/r7TlPO7getvLeD/a/Sm/xcM1H/HNb3/L5/W//tbL9f1nwX3GxOK+mL2
/L+K3Az7N6wgrNsF204TB/e/P6RZ0dPQgB+O/5tKcKBdfzykzd8ELQyYxiw0YrxUfLd/rOipeMNG
x3cjxSs8QfvZ31nRu7/aqv7P5bbOyp+fLywwE/pfneUK71Sjeax949FmF+U2j2vuXewR0m072vdA
8nB0cmQ8EA5RYeP188kba5reKL9COMHK+rRoTF3JRmDo6mQ84iWUB5mgfxs5gi+LRnnoKh765TR8
o3SB5b7rsg9ZLXKpQFrDGFNgJIzejgo/7w5qG3KEwxNIquZ9QN0KxApnRJSzzl6Wh0tV3PJ7kTfS
9ANmwhhF1r3Gcj7lK18qe/ZEmWqvhOgOaz1kJ+QhAQO6Ws8jFzMDkflouH19gFWin7zWImzuwWdd
C3gx8KHyUGseqtU4kbxjd5IwZpWr6+2yAjRltm7/0Y63DLy73nZDi9yoBqDXsl+7oS4OWtVf6hHs
UDztp9Z5jONWYbuthkA6xr1RIYbPiRnm3cAzxaYfRBtTtpqtZoRCL59SLNKnWdifugXgcabiin3d
LPDCchNLdmvLmSCpOATwIPwYp23Ky1ndOab84pPQCAhKJxEZlAfOGiJwmji911kBhU7sbrb65QEg
U7NPZxKqoiWrF4vFASSati9FKrvQbpVGlDb9sdjuR5/7jPqsBgjsOv2MX3ysLvFUrNFSAAy2AHIZ
9qhHoyyQtefqi1yHIoyn5VLPSwO711ipkVLWLkttTjJNK+6mOuvukpjdF7IUGBksme9Loq0nFdNG
hFZvAB1cfwzUK9y4jvappuXTkn6wNA44xMHkc+NN92k7kuUHknaopyYnbmyOh7TUuQWbxdnpq59r
4xB9nhV9LKgaUe0gxQtxg8f+e+pkP01AHo5Zv43uCBkhA5TqnM2NJjnTq1A6+oVtwpUt971UHVRt
d6YTsIfYnfJvzPEP3k0t0HyRRnmsWS9Ei7RI1N655WLht6Tn72BM4GHgJo2fmbNMj0zX4to2+bqn
3NnGnoWaUE2YbY1FOxTI0AyOvnZfjy7voBqGE7MZ+4jyoi9lBQ1mCKz8K2KfsLNzYqUfbL7JT7Ne
OU2Vc3Q3emkroG92VTg37tfSdNSVNB1gRyLrUA7qlUkZrr0wdotRXD3wK1ACz2Nr3RgS9ZIl1U5K
9sM7Y+mMu9QdaE+bPPOMdfwbSWsWzuvifW8URjhzqsF3a315j2rBb7lSLpfw1oEQUHmWnRv+nKDn
zX3xHe0rvTD6sYJtugnnOVRMvTtkJmurTVXBya+T/sBAyJhPmDG35EnPi5+jOaWX1lkjl4/QsXam
pyHF8Wcn4w+9MOa7rrEgtZiQZ6EWvzNa9AdM2RAAzpW9HPVVe19n4BPLqs+H3hXztccCgLjQAW+S
QxNWlkvnYrdZUMZxeBwJukTwTdKrqXP6dWdfgxQ/3SqZ3tW1eBg8fk2WkYitKU5KzDjNPmbBeZ9Y
LGMTZPQQ9/LG+dfemwZzeGOwmFD8Gk0PHl23wDJxmTGEAMUlkYzIXdRw9iHNsRJM0MLBhF8Fvu+r
n2KJXzQgVjxxJBJ/SsXfzJcSlf2ZW5xIJ0vVe2p4WAnl1lvsKzKc5dQgaxNJ6q1KQykWXOF6eu8b
BGlL61X0Sg+9yQKF5mOjycA3tyXhg6lT19H2imMrmS/gt3XHeDJeM12Mocqc/ZrB8yzXpDwQD3vU
ccRH5Fa+YIHEOBmztVdGy0Fa0kE3zAVEGLPr2P83nymHHKzGw3yaEt1lC6DGsMpxItBdAnIgby46
ghRnlPgd9FUepdiuYAKtP8Sqns0FBmoyLEUwGNt+y++9o0jZEyid35wYcOCnaB+dZj3YTsvTxPYl
RRs5QG871oOhM9j3NAwc1ZI/MlGOd4S0m0DaevFQOz4ZttZ5AoR86ehf3aksPpds84M0u1OMohiI
9+Q8LiTJP+eYhXsl6guhCVxbvf6TuXp81djjBKpr1WfT472Nx+ac1F79zYiFESJxFk2Am95+7jVq
ZBZFkQnG1HIIRjEZcOeACtC/0YrDWFh8hPwarL/jvroaVCsSE1C+emaGuVnrI9Dadx1vKXmh/Kn2
TOfizaxsUzBoh3axGsL+7LHNVVgMNq0bYk4CqdVOx7FkT73YM3CLrYKwS+4rEuznHuyVdNAbS03d
pw6wvAVlJ0wX5R1JdWxHT/4EXvphjyVZBnh3euKyu0JMguVNchiavvtSUXUZLimPtcrP19vEmM+F
cot9vPU12CZb9MFv0wc8LOI0eDgiVJHeuZoxHws+IEcQJDg6+pXSwu1TmBX9ram84ehmbGoNt6se
58J98y0mcgeXPJ+0ySSaPT+bcoxiM6U/9fdPiMhOsvCX6xJXL0VmP/LLEa2X5iMraWx4UrvO0GnT
cc4IjtvtieipDzSneh0KRQzY6DCGO5r3xq8ycXO2ixej6DWyOvGeDjErHOz4q+/zmI4bSn/giFSh
jic6dP1Vv1MjZRjLkDRPMnU0dsrsjEpP9aFVMQCayfqocJextB9BOXuyImeRjztPFuONkegfGDSm
vU650q5eqCMobbWtzhpUUh3O/sRTO7dTLwSTvZW4JK9pDT1LB68/UjSBd8bVHsmzybtEaSxbgX/N
jREkOZ8GqhdaoqYqGPvqI/dYzjV0jaTE/Z+qmOvA0Gd5yAizR+i1D96oUP2rhDLkqr6hJ+kuYe+5
bjttEWsvSDjujkgr0bQ8MdhEL+Yhj4sXZ2Agh+pQU84yNZesMHAkTEpuFoT5RtENwpTrWWfR6/o+
buvunG9ponVgXqRWgx0wkIQQQrK4CpxN+8SHLu6QfImWisINRfFiRbrtMLA+3q0S3FMJPOO+6SY2
J8pPj0XFg4jNapAAwkccj2VUWuZbucCVsLPyaSxYdBom18lSNO+Tzho8mcb5qnWFddByvmGrOx8Z
diNwjRuIqOYQNuoosNzOmrChiR6IRNE+Leb4bfbhz+/+R/usR+AY/0k7Ng8f+196nm/hiA2ff3ZJ
/+NL/ml5Nkh2b6EBUi6Cf/aneYp0j4MZ2qa5jnHmz+OU7jFr6TZu583U/KdhimAx+Wa8vdsA9rck
T2JE/5exlT5Jpjad383AScIP+rPkCUFmSQzKc3a2N2u7GWdHQfjwukzyGwQf/2ahNpP7EpdOlnn6
rtvMIYtbPmU4PYOZB/GGZ8FytplJfl2C5CgwmDTph+YhVKxxMYWODeFs2Qwpm+UhxTMXkV2JdwT6
Js7Zwt47m5Vl3Ewt82ZvcTajC7dcHjp4X2ia7oN5s8PAD8AYI8v2UYBjucpRYJvJ8vw0lEl+AZry
U8wjwf4G4dbdDDeUjqvIyDi+TokKoWuGUAGPqyhpizMpPW6yvOHvrHCCAoUK9YWfm2cV51DvE1dT
yqPRvg52eSjs2bhf4sw+6QOek8FjHOp7jf66znQjjGcHodrv1YRJehTdyKmyQ7A1/fK10TAi+s19
nlvWuYNrxfZkSuDY057gJgRMS0iGu8KyISWkz3iD6l2TUqC4lhVDZGu92y4CJa4zPN2QAYqeSoIJ
qj9cDPp4QVARxq2ecQ3HO4VNGLreOxGfp0lS2laP9CFOxVd7GaFA9shlHJJpBiuMwCxFeut5Ja8I
j65dMuZRRXOalPXFWrI3nFRnDWhVIylmwuCNsQi+f9/r1QN2O+75isMKHwt9p31x72MMWQDtN59Z
Dci9mtobUxoffbV8Mbr+VS9tIH1t+lGlPkdDGlF2aW2QRkluwMRwWyt9TEjdat6u+Lr6jJMfcV51
jitD3VsZlW86jQvY3porcjlWwg5tkzgRzVwLdcGZUXI60L3hxFv2BfJZ+7RyTNnxMqud5lSHwbDD
cUnHA5fVu6/Bt+eO/1TOEs+bN36l6kAEtaJ2IevQusv30cTYMi843MT3UhmfosIbszgfLJWZScew
M80XtXV7O5kEQdZz8+dDMEofAbPT3mqz6vfZqDttGC+68dSCS4nWenEvdiunb1WnBvq1qdHgzMYZ
vlRjMNxPhHEjvzadA4N6D1hjvPe20XHehshR+Byrl0838T+LyRQ3Xad+DLD5mNyrKrBW5P5GTe8p
wmloNw5+x3y2NtNH7N0BnQd1MA0sl7fhtu8nkDKeugjM1js4b2d3rq7zqBWhY9R6VGIECFdm5RiA
fxQnRXUxyFYBjEraSnCA92+72v6QzNvWNngXgnGBibp5qZzGuR22SvtsG9WTipHDYnr3B426FTNW
IRd9ei+3IT+p5we5jf3xJgC4KAFJh9RNqRHiACoBWBBIkJtwELts0dHu0e1RFQzUBQOVYUFtoLRe
PwmZP8UeTk82+mNE/SBFc5tMEeeegRhjvpKEolpcjpgRUTYgfdBGh6u+7i/9Jn3YNiWGTggaOagX
cdIL9eCWzEXoX2NQbRLKsokp1iar1OgrK1Vsv+QWwavqWWV/sOqlCi1T6SfHLurDUuqP81LTLJTH
y1ngXKDVrdjcb/BI7LLFdZr8KDbRx0f90Tysyrkbh8xvOuE8MFSbUoRi5P2SjjYRqd/kJOwc794m
ME2b1ESQsDtwM7Wjqs76aGDUYPhCnGo3mSrbBKsK5WqBRscrz+HJ3GQtU6Mw2N6krmy2h6NGMHs3
b0IYvXf6k/qljolNKLOXfD7hl1EhNvYtM4ighn5h3ycJm2BJNA3NzYQ3A1V2O2a4Wf9NbCcPe52d
i1bOz7/u5V7JdToU7mOPaRrGID/OFDnMvZYEu7cpQ73/g88s4v+UZ+eeQlCyGooXY7MYN/n4lglG
JFHPVCnVn3kynpsZfhnD6XU0WUSZFmQ1kWLa0q3ye+JOD2uBdbRXNFg1Li2cCAdbhSeyl+YkzcFd
5699Y70nY6pHFQxgdv3TlywhS9+N7CckUOqbhZ6QoMw55q+bM87fPHKGL+O9u/nmnM1BN29euhRT
Xbm565K1snfe5rhjt89qfnPh4YuvbnuMeQNCx9HBqudvnr3O4LwMii+aLPx8Zm6ARLJwCnJHdPsu
grtMZ1mfmMxdPuE8/ZHPFXHuzSAIPGFCULipN+/gbMI5nkZIACRcv1OeclNiNJQZh1bNh8FZrvQH
whgmmq9/QkQlWNOMD0kPobeAi7jH+8r7n2di52/Gxs3hqFEESsVYhcsAmlxQb07IBK2QSH006Tmx
B1X0kenEw22JgbL65aTEqgG4VX+ESYQ4tvktRW9zr9o8mIgveCnFSPxoldNugGGGtLk5NtvNvOlq
mrtv8XP2m7FTUa5c4vQ0Nstng4hxmDYbKAWoiGabNdQlPxrUuEXbzTaKZyIL6ftKwnIzlQo3y09s
cDCa5rO5FU1NXJvYUFv8qCW+VKn6H5L6snYzrP7Pofi/ciimxOFfnomDr+XXb3329c+n4t+/5h+H
Yu83UydsLoRlGOTsnD8Oxc5vHHBtyiBMdg80Hf9xKNZ/M2yTJb3BLkFAG/jDCGDhLOCQrQt9O8wK
/vnf2TGQd//LuZhoOLFwWt05HpOh+2tEFPHcGnkE8OydnfQ7LlUNOXWJA6tsCAlAW/s2bQtDPD31
Yy9yk3lUA5o8WRkUwPw70Deys+RJgDTG3clL0vhqJ8p67egBfLTHrsfzkzpP2bYUUDPZPIiFuaSW
0Kz3bqHATrIxNb71huoA1GeXoU+WWy/VBQS5jSO/Ny0prlYpenwK3fQGNLZ8VRPK1N6urCYOFkvm
667ylMNBTuQ/EqdV3CUcc9o1cKTvTTz0t2OtEfGnKNu76T00G+XW+tdZdsmxhV0Bu9u0rnDwfKzN
cMrB8BocSPinK0+iQ4O9KwI1CDbcg5Lur4tzB0XXDXP+M0zFRuUsiDntJru1HvzKsCOEma+OPegP
Wepzj/H6CW5hC+rhkKepU0clLN0wX2hiwgmlyk/AnONd7czWEc4x9vo6Vuxjidfjxt8tc0I4kcrU
3WRVTM5Z0hIwcXMWmoJyH8y8O3fDaNKl+0Z06ZZPzodazSnicPVY19abqkRx9Nq4DQeIxFevKV1k
hOXqgpSJJurdLa+/4YfQOl8v3jEuDWo4RDVt5neTbsmSkqIifdLhcnIcba07eo4mdlCJd4P5fzql
NHeFgwGNjJTAVdb9x+KOWdjM44rXO18B2dFllGHUispeNc/mdoA3cs8zd37pAPDITOtu1vlOjbL4
xivvRjZoxr43LZ4csZpO2WhZBDcIiwSl6/ghqTGat37ocUlpW4eYU85CfxiIfZ8SEdtbjrNhgS4d
+xZlJTnONF0dV4pwj0aR5xcD1e+l1wzrleQAz+GxnDlKKsf9zOeMGzuP2OZc5at17PTG5yck9nX1
9PiSOyN7Yqfk+zRz9tTxEodNPS24vFbYL7DmkV332GTghcd8bIArWRzmZXJMvJktDbbPuG7wBmZI
0ciu46npPPIvZX4hg+Lc29po4K14QnjmB3k0EUUFP/OL0k1cwUZeriNsTqStQPi4b1tX6VDLDAYx
ikd2co6LXTa3wBXNMzw6pMC42fu6uhS9/O4W9OVxPkDgTkjHKspMdTopLbAftZU9+hOnRJnSYd3w
AMnsD710D1LjEK8sJuLayp/WSRj3XNPO/UQR2Alsq83CYLoqnUSsSWP6bmnQAAEXox11BD46u5rC
DsHzAoktPdQ5iEhD0wyOnWW3H+wa6Kro7EilLJ2ygUmWbIMiAFMroAOLGyXGMt5x9sd7MQ3ekapd
cch0rKqrTY+b6TZvkjKySHZApSeZenvH14fQBgNOjGGuboHviLdF49jWpPADcNZTPs0Y5dCpEUiX
axo7K+2BY5ZcAKMWeznhbBct01dtmy/N5BxjDeWu8ngQV535urW4oeE189eiBThN+3gWUHxTn83V
wICeWZST+4CSTRfVNIYOZDE3oMHWw17Ljf4LcSoWfq1uHHKQsHg9YyjDFu14HQfCA6PVfOSDUDL4
e+ruV0JDdfmdJHG0y0fEwlhqdNrG9GwrPFlD/T0tiNlOQjFGOGkbKtpyaIqok/3Q5P7V7N2nLs9/
WJpzwtDP5T7T1jj6sXcPCJmyEKU92QiDz3rPjCOr1rV2gtPHMEGnhqrLBV9iJLUmz7lwygZ6Y/P9
q4ksGxxJ7KNJsUKBf6bWgcWJ9ElAD291adbHhV7mjOkwAn71w2ayIlA9Pi8zn78u7+svBjjWWzDn
xa6ciN+pvKH/DUfOHt5L9lq7mHXt2Y0jm3buXVLHlItM08ihkhJIqdwxhER+msu8D1vLeLRKZl8r
NY1I4NKHbNWZzXPe5yl3u4PjbXlYrXjR/AQrWhn3d8noHThgAtDH+VMvWPKt0nyXs+d/UhJL2V3a
s1lZXWAYgm1VwbD5RAynOtYxNMW2tuLAGUx5ssxOCxKaBxuM7L0HVFbK28y0h0uNvSzfxTh6j1Yy
0+xGiQwu60nTnsvEwbZmpO15xlHz5NVqevEqu2Er0S3Trof/+poLHxKN33jvbDu0C/W1gLHSdqHJ
MGHf3iY0H9bJhzYV2u2y3dc4tXo3y7+xd2Y7kiPZtf0VQe8skTTSSAJXF5DPU0weU0a8EJET58E4
k19/l2Vnq7Oqr3qAngTopVGNqoyM8HA3Hjt777UrgV2tsvwrqnmx1ePDOretp9aOvgcwuT7a1iiQ
hvz2FWdg9FlwEP5AfGkGbu/iWLWSWK7r1GdENXHgKXpyKe2kZKbscXd5yvYfLLvi4J8rXqXIhr+r
NcKmji28VCP1suMoNggwHNfaK4/gxzDeBll2YANOatKLTI7Xxb3IrpFsrUnNBGO170Xm3QQwWLZY
wfNLUWfd7RRK55TIhL14CTSNT/AD30++5WDNKTikfMILayr2Cg7aWfXDMZ/5p3ZJOCppqI10AtTi
VzkWz21CaKLyRmffQ8fnveQzhAReJg+mnBdstnrdIYmkW4QsBxc3nE1DR6xiCgmb7Gx4i3euXE9e
RL80NCWZAwXoWCt3rDXhHpTOkW26WAfU2+6zehy2cpxZaDhm8MJJyRuyHPCwpSzWWO8ExqcmwzoG
Oeq2bth3tzkHkTG5H4kT7tmzvLmjhK0ME+cUTbzz49ESd/AcOmJeeKThX1s7tgvaMs1GBMQNLY5q
Cq9Uc4Xg5MvFe0JyF7dlwo/Vt854DwDN3Tl0+eCNLsJNrZmg/3s/+EfuB3qZDD/q337tqftZTqdb
8v79Xy8fzBq/3g5+/on/tCCZNtCFQFqgQLANcQv4iQmxfnMgewL7kAG4S2ghf7kf4EESHi5hk65z
XSb4y9rc1HARh/uu6WJqwrv0z9wP/opEJiEzckoIl+/AduUft+b5HNVQA4k2S7A8zD3R1p5YMdWz
9NHi6+Hll1fm/8OfsP9IrAGnwB7d9QRLfy44f/wLSf5MqpltMpkoCSjaWI2tmA1X01ESEEPHItsT
NmvNaXQMJy7WAdaFtZe6j3bfjET6o2JDmpdubNIGKjP6VTiBWoTwBNtQKpB6HpNG3WXF2sBYs2ry
Eg3c5OD72z+IfmF+b93C2y1B3QJT4wL3R46G4EHi1jWIW7y0cl/bi01xjVNvyK36x7/9VyEF/PVf
hjkcdBseES6HP+zev9i5Paerk4q18sqdISEQqmbhlJ5LsAK7yIHYOTdDSQctjwFPh0LimhekV/IU
h/MDrUvOtnUC3MCxwyWhNC65Qysbodh52opguJZ+AOCkZ9yzO7o2JnIhEsr9ZwgM+S5Gb167aeRu
cWmv2VA3z7boTqVwOxxWBAxZbAH416HD0JhbFFVMYDqQmMmigH1mSszJNAj7GcVDIzWlUCBwpFlr
HkxshyMW+0vh61QG5nJ7NBDNFzd9a6qBalYdnxyHVoc1dKQSX8l9wfwBPOwSkr2slfmFCuTmnNQF
C7W226cJ8GQymzHdf1ZPKbXvp8clM0jXVNduUo+maz+P2fhOrvndrdg7o+Eu7OCbpd5i+He3IyLJ
W9ak8yNNTpJBk00yssErAwIbvoF0ntVjuhZq5vetF3MJvuOqYPFuR47Bdm54YBL+Qj3PwOvAvOp5
EHLmSRg3o13d96z/AtaALKMwJGNfJz7lQtx0aUNs9dqQtCmRrAKN3PbIjBVJYoebWcuivRZIMy2V
5lo0hQDfrlrsAiTGorsmCux9rEXWRKXyaGvx1ebSc5uYEXXExrBaBkceQ3+wSGXLW2rTLxmGm30u
wnhbaH3X1EpvW6uUOroOaOiceTSZow8Xkx9/Iz2tjnR+9Lw38PIZiy9J6Ep2rqNTTBdX68+pVqLH
nNeOqyJ1E717T9Gbvfe1fJ1oIdupMalQyRtuuiR4GXXeN0jYVffikcKT8p34N9GYXuEpsbpqnWjh
PGpies4a/y3KqggNh4qyPiUvlNj1va0a++KLfnouaudhhHzKB0Lku0gWFLEF+EEoev7e0fHhNI0E
voDwb+MA8LUVoC7p7EKbJ2w5MhFKL7phwKVw3WoastWB3KsoCDc+dcnb0sl02zW2A08bEJKxQLY2
Qm6+KiASGWFFCubinWi9tbO1kUFpS8M0LinjSY0rPCtKf5O4YCXysITr4EXNkTdEeahn9yUq8EwQ
tL067gRTmmQJUy3zeagy+7GIKSBbhNugJgZ44WYH9EFaHazZ/2QvdfQB2RriSNbM6kAl70TblPa/
aBeI0H4QNeXJt1ybRdKBm5jfCPUoVbw3ncVfGRXF0om5drXjxLeGx7wU3pNL5cluMd3v0jHTz6V2
r8SNDf9WO1t87XEpRyfbp8gmz4n2w/jaGVNpj0w/zs9xhKPNxj4z2mQmu5DJUWhvDazX3loVady/
+tqDE2J3o3QjlYlaqwnPaqtNO6a277iAgNWmxGH/Xi2UdyetaX2Nal2hAvPhtfdsPhBDfZ5DXEIK
u5Bf1Q9W7Axr0dAZOjG+w2OvjpX2HBVZlD/42oeUakcS3lmiAmV58jLMctCjyVpp89Jg2/juHc87
18YoV2ZbXFO7Dc/Ai9JXZ0zRkKMZlkUkm32s0oUV8fzcUoQD4BYbhnZX9WmVEU9gjksp+WKzMkKt
T23cZoZDxFD437mhviPDveVxIs6Ql2NA92BWVeDdU+E5olOJF4dmyx0yHmVdtWrOrnIyys9BCq7H
gF2w6XpoB3qWxXekt3nyKQXOqou9qZlI42gfpTBYZt4pfHGqn+kixo8e4f/YyaDFTjO3nbxr++qq
bNZUTiPWsgdFMEjW3JONs5+RgNNpMT81iThR5SY2qTmNbL3t70J1d5U/3Yi+CNeWp3CY5jESrOrw
WpXpQFdUUg2XQph3gRNVNxG/8lEZMAgENfLu0ufbpSCsRyyEPUwI/f8NaqT24wrFFRI1ttKoEzWl
+aqh23FrTUimyCXFOaFHYu9Rschxs8xvgyHSTWkRau6iqD0HAMIO/tile7g55QHNFGKkTQojmKOb
npKTS7743oVwpk/vBedaiji1tLlzMUPvmxFgthlgdawc3Eik8eDDlLy1aQcZ7I0lxwRl1klvs6WJ
8VvTZaRcCpJITTQsfCw+ZoIzmmMKExwYiE3WzR9j7n9VKk52s6urxvR+URoasNXJbS+rfp/Z7p3D
tXTJim47et5CiqL0bu1i9LZFwE1iMQkJ0h5J6eWRPaKxi9iTHsRE1rNYSHx0GUxo6aBCzK6TXr0y
gS5gNEF644dhBS6YbsuyCdt1VgdfZEmbCNuE/gQjhCbeb4QyfH4tnuC0gzmUOsT6+xy8UgLpfoNf
2dya/oCSSi48mREglr64nTGjQkpJCP6a4Jikm3yjgPMzPXpbgp89xNW+x1xmx4/dOLiXllXfiFP3
2Ef5J3q6zB3aVb6JDKTdSrbYmmBb02gkT9jv7kBx6rJFz8WZOUIlL3RvbEN5uWND8TEVT8A5BnUS
xzbAtREbp8vuk9EQnFKSud8G1nVIgWZaccedLCQ6L6v2/lKAG/PmeT8E83CUy/xklXa5buuGmtrk
4AFvPLe1C1IKo0RWJLcBV1oDY20KQm9NA0lISa83d4wy9LbXFKiTYE3eUmdiTWPwfqREkQ9nU8HL
ZxN/Vb6TcsSAV7/S5P6tYD8IlKs90h0yYJu16Ux3xtsyBl1m9lX1MCVDdGSRPLxBrjnmfRQ0PD2h
rbHVw7LO9oLnRzVxo06vnVKXBfPvri4En1sO40vq2PV5aqcvbj2ZlMDxIls5ETsnxvvqzGp8rZhN
3jqYxluqVprdUFFtRjHsbdzyuBdTNPPriSD8S3O47T2MAtV8b1j+gyz7WxhA5VHGsbfu4/HaZt10
FzYsipI5ie7SPM82HZtrNqI1aCAehgOTHZZ6PmCt27ygn26TgHy0IdT3zIsPUwAuLFXmRL/o5NxK
H7/lkGK3GzQb2BUuLJeiHL4sfRUwJOq5CL8PO4oEApok7dvmvr1hebxoJBc+WD9hjKgAS2zx1BI8
buW49sucKHikvvlUJnyZ20EdmVKKNe1walvMlrvcuYZupukS16zvAHh0WyUWjH92+5IuU7bjg0ji
ohru/a4GrRMYge5/BvuXJcVNaiViV+U8bco6kTeZBRmUmEZy7KqUrG7H4lXSSdHhfaXXMKGnJi/D
bTqhjC/Ar05Fk3lbZfvzmXHf3k40Ke0mysIqrJkVB3Fty10MIJ6DE9d6NXvq5ObY9fqkz3hMpfl5
ngUZiyKFO79M5LbnuDHpWVT+fVDL8jI3U/VR1C4+fq8SxyrMiThnoW09qBF/48oQ+b3wixMVXfZj
CeVinbZBs29mJheRhtbnaMrgPThzA0+G0yC+C8jVX6tuqD+jhNJx0zCt+DIqXvjsZGc3FO5duFBs
0gyx4shx5/OsOnksDeqPkzxzT20IZYPKCXiC5tKuyaFVO1IVPKc92AMQ4x4DVTfvYWEm854Cy/gZ
jONwDtI0OFb8slO+aZFsyozM6IqKXYZtuozFDUCRhBRDwsSccIvAjDFP+ziouz3dtLB43Ra7emPO
07sN0nXFqyPPXVWnG4Jw7ee+icGztkZ4b9VhvkXRgCKxGLWBb7dvnoRVPMyOmg7G0EtG8qAa9l3F
qYvBwzE2OuaLW6w3ZqKIvK63llryl0Ck83YAO6UIl9kTCc1Q3P7tK6GmNP7h9ilZGrvaascM9kfe
8zLiLJZeR6Agr18nPQilxJ734zBRFYYsDtcn2dDJDIQkrP9OHcYfBUXAotzcNUM84IJJERrf2y+X
UWF6FmRt/m7iMJa9oufrXft3H8jrTV9MVr/0sGXxJmSK+dNP/U9l4P476bb/qZF1NrXsbf7rBdTq
o03y5MtH9zuN+k9/6ucSSv5GDA4muQ0jGDC5gz/z5xLK/U0IsKqkxQXLKA2GL2lpiP/9Xwm7WfwJ
0yQ25xKzFSTcf+bgREBEzmJzZYGM4QtbwT+1g3L/2rsZ8KYiGs9lmPTeH8tIgPqTUxsYeH44Njyt
jJhGn187rZYw0tAnqhUUlq/+FsXMPDhaX6GrB/iX1lxSrb6k06TYF6PIoHe3hwa+6QnHjDgSE3qF
WE4qvJ4TiEGoOq23fGBRQ+jJkXywiCebQKtAZNkOXuK+UFRKZWVv9NtRa0aInVBPx5zbR1Enuxzn
/9rLGcBBf0GqYA9yVAs+0ykJPqnRK27AmmAM0UpVU1ceeCDF2lcR/Q3L5hPrdALcNPgeW612FZ2J
JNuDHzJMtLC5c+R2VPAx8J0A69OaGXdqLJJaR/MLktau1tZwKloIjOhtGWcuuYV8OtdajWtbhkVP
K3RU8wFX0ardoPW7GCGPXrzwYNJTz6RHaOWVkxo8TMCAdnIT5w7bjnkM3c7ZpArdVk6CJMhMhv3a
9BxFK5Mf7MZrmKDYkHvV65zLdj3G3jFIsXSGzSdu2nFbw2Ur7yN2+23jnKUaHs2ETdEgWkQ0mLKF
cgEbBtd5qY5limOATNJLKJb9oBYqiLEMjKhWRS8k8iZNqnbKup31GPd3KzuR3fpkG629rsqEmuuJ
ifEHQK6qcAGFdEdL6pNXYIU3QPxc5jaFM7YdP0kCTH7HW4YSOQMgiSZ6JeF418expsAHzi6bB/cq
Q3CWc7a8dn54Fv244RlIXG9ybNrx3CtPkyd/wMcGoFOoTRjjJSL6f4BiiQ9AlPuWYe8sE9umS678
uqTJASMdvMWg5H6gTORviLXpJsvwBarK91ZRRru3OzPyJsSrbRzJfXMDUIrKo47ffRaFNyqgxGuK
3HsMCTgGO/8MJOfUT7ncVnn5xa/K/Q/g6Vh6X+2hOdpzf4Bid05m8c2fjTexOCedcpoSm9GhykDx
jdDkiC/vjXb5oAuSzlqVl2Dto5sotW8qzzmNKDSrfCw3Zop/uTGrq8lNwXe4yvWoYCtpN59LHbiK
LGPvZ9z20/IjiPP3rFOXKg5e/HD8cJPBuUHUhvKbFReIpLeFTZg76QJrw/T/aprJN9+vL5YHVCpg
x+JHhYJatvjtUzKr5BIp8gYZcLhwBmbX+/O8dWpb7M20jqjlSTyUbqiohYtrq+UL8/5FBi+CVTaF
C1lQ02SgATeWOF4OvFHez2OAuzfD7uaYxnKmveDOLBvwBS7oLokZ7D4p/XljOvQH44jzcs0C+iiM
CEzaFH/1/RlpyogE77zijU44aLI8LNczYO8jJeTQtpzwWQnbWVl12kHdnnlx48wD4hLgtvsuzJmE
nuuYhEvD4CErYubY3kaD7Cggwk4RHQoHt6aXDyvq7EdAPUW5aUPdp2xzFmEZptTSxW1MqzBKH3gr
PyRFOzGfAA+lvWy40I6O/w5tG5UqJSSXceDM45CflTUmGy4E0RGt9Zl7d7R12AuuTYOoh8qtV0pV
8J7l7qXve0pV2c7XTeNyNwGPOVpQF6HTCLk8Tbmado3yN2GH7SdbAPUl9yrHteF2/HyVbqesvcRZ
1bbxVGXydXEj7mHpXZv5tzi+t2bY7/xRrr1I3DRl8GZjn1hHYUp7wBx99j31ltMLse0KsrGL4W8Z
wOpNF4bvIijfw8E5D4ID1zKczWAt9NMGLjjzHOHfKbCTZ9wJiLj0Ffe5MYyx5Wf5HcXuoMAGkoRF
a6Nms/f45MfOjb4+Y37INoHVmpdZI1IXDUut6gbsuAaoFn1WXYMEs3obLcttNilIq3bYOsCu6UDv
OuoOJkQiXoUo2Axc1wq9w4DuimZaNxurJyIztPcepvJThdlh5WvWa6uprzP4V9MSp07zYGNNhlVs
BGsMmJtGU2NH8LE0QHCn0UTZSLNlwzr6CtCBJUJH37elCbSDZtFKmb+RuB0OUctuoHZYjbUxOUig
cbsBmK3QVFtTLFypAN2S/AVhrOYrR/31h1EV9PNj7EZs7EP3qZmDuzkd6bVtcXlrkq7duU+p45yA
t7V7+GaSaw3cXaaLc6dJvENQH4xyfo01o9cv5LXR1N5F83v9Tl17TfRNwuHW04zfTNN+e0O810Wm
7eVNfuS3uW6l7T0zy/IY1rzgXJOD2fFNK1p8E0yg0cei+cK5Jg13NcxhFkr+xh4BjGkecbrQ2DXM
9d4tLOpy++irBBoN6pGXnKKbS6nJxj6IY4Ks8KYFz45FE5B9TQDrgCIv8fhuakoy7h8c6MrZLaXs
jyOnEDnzG2pGHhLLP0yczvgp0s2g0ctCQ5i5AH9LNJbZhc8cSf95aNyHRYObhVvciSRtji2L9UOj
8c4dnGejZ+O0aPSzCwPaMFAnkkSnMeBD69y5q4HRrQhuLAjSrkZJOwNoQgrsi00JZ1pp4LTyJM4k
GNR+LNYDTGr8BY+4meJDqnHVABktyJQgrDHvYY+Gaj0QDWTYIZySsTNfWV7dcHnAZqJx2K1J3Dv/
gcj28IkbEiSw65C8LrMGsGUAVLvUeO1kdp86wKJw6/xo5UleVS4aMHkKe1dE+uEgvWLnKgmYkOcF
kAVsGRjnYdFOuLdhpkYOm2SPtXmp8d8O4eYVaghVNUt1iTUkXPqLf5o0OBziD40o9oyDOgMneZJe
u4s1apx+e647Gj9eGGO+DumjeUqb6nUq8y+O1Md35NIfq5uvbQhdxbA3xbjvFL+yaLJXhm1fw8S+
CDP9qAbzdQkstvOsI8bAeVV5B6C6al7KRPJB7J64EL+ju7SnUgFKKUcijUn5eQwM+kUavsl8XsNS
qTdA3p/ahbjIuZ7Hcs9IcIPd+tQr9ZyPxMERI9pdNLD6KbQtRhCYg1DHfyVzUT5iO48oeRufHS5S
K/aPXxNamSBxZlck5vIQ4r5JceGE2o5T2M90xS/rwEsF6RsOBENg3pm0jadxM3meMgJB41AA6vO4
c3v4fjhQcQAt2gxE0mt8piz+qe9zTgptGeq1eQgbTLt18BMlXfTVYrvMfcLHaoDlaNDmIyDSRJsp
U9hE2pqU4lEK8CpF2rQU4F5KtI2p04YmneH+cbH53yvg30nuMUJYf9OlTGFEnnz8y7UqPqLyd/fA
n3/050XQxj0ADyWg54yv6Hk4G/50EQx+w4tsOoHrsFTwTe5hf7kJuvom6Pjk+0zfNoWGpfy8CTpU
naCDBziV7Z+XxD/7JH66Ado//P9f2z58jzvl7xcbDnw0sGUuX8xEauFv+nW50LJgMZbRZ/WdjssR
PgvhpCV+W2LMTsBa+2MYpI8DNKV1Y2TgUrnWrQGCQiWHtrEnEq5woSEpxvnynIv2rrZba8Xd6tEo
+KKRZVVbc1EEcUp7HN97NMSDF6gI9nc/hDsRG83VH4eaHTqCHoWFx8BvPojKvoeLCIrNDEOKIoVl
ujFi4z70E8o5F2POcDgFORfULkTKqVvtk7W6LxC7/WPJ8AuXIs+ZBalEMrdpAJSBMnPIYsHUUpRO
jB6TqsGxl9DeyOy2WoqWkrvijfDXhC9rqSmlh25ruG22ln5y4zQxdMaB4ImF8lRoiGgGC0AiSDDn
4m8q6HV3RpaD+QSgAjsAgYtnyxrzoynM8G6qXYCD9BxuEzX0tKo639r6Wx+33SUQFf0NA5q+JIt4
rsuPiGfiOXMh0sM6hEK1TBAEMuKIQbwAR++PiNuvVM/1myGpTmY9PkKu708J0hCVw5mzDTGJbhc7
t4+lkJ/IEzIrMPe7+wIL00sUjw9VBXTMNCN1GySYlBMDXFtc+t664z5Hm0Rd892SdqOYpikItxQZ
+hccFpoI1OdFkEoDrS/WUJcAFBipDxy+XNLbHALUwW4Y/On4GC9AZoG/eUQQV0YxTlfa7srNyILj
Ysyud6isYV/LYby4BtbZlaXc/NKyDIg3MjTJfUDShSqsQm4ZWds0J6/pzGZF1WlTrl3fjg/KScXO
8um36PKUrMj0XJXd6zzdwNWeqTdont08sR7HWsYvifYOkntjnme/B9zFJNAv1fdYomSUS38ibsXY
Jd0WVDvurrbjx6vNZQf+ftiqePweOJXzieDoCzkgsR9qqB5TN5Rk+orqRrC2W6OxBCQzbcLdfWee
HOb7bdTal7Bkv720s9xlriEW9pMDkPfK1BMvbBvLCu8708J4nqZE4My2se/YXJc3JOjoni6VtA+d
SyqQIK2/bEuZ+nfK7OwDoVaAK9A6+sUueOuJyvyYPS/hAdlat6RpSZ9GjTgOcVGdaNQ9jh4p1Y6m
6pXnLN6NDOcbYwyHDddVYJxhXu8i0ysoOJtGmG354O9Q+8IH3oE9gSjp1jwpZ2iiiyHmB2yHwwYr
qlg5PhhcLYs25yECMxJR7fFhhroZhRyeiSEQ4VE6CZ3b4VJTjgLtOEpM4x1LrAEtmjt7upmmtjkt
VZW/qwoiiSS/dNe2FGD4NumeGlfR8QdBBFPVdoZre1fM0BAELPSrn7tqS0v7sM883rmksGKYvEN2
iHM1f4dAmD2VTSfI4rulTW2RrfkhdP02SMlrWXMNTcUSvGYKNWOW1JJagJRAGfneGf+fyMk1Oc1B
dZGZa1o7RZyxeY3j6CHNqmTXQ6y8nbwK4HsdlFdREKyYY+M4dOO4pxJi5WD5XpMYOYnUfQgz7ocd
6AblM0HVgyDHnNpwxUvkPIcJvGpNIk/T8r6wOArk5BE+9mhq6NkTOLSbUOUYSu8+nT5otKLCALbt
g3C8lkm/5oIyL4+hix3er+G9TpTn9p5/nubkDpbJfF4qkDqBAaEx5ZK+GovuPg4Wbx1xHX5PTODa
1JS7J9kxHUZ9y+geMvNOQ2LIFUfYlzTjCOhN2oJUvfQrFDRjZbkKkb6z5wVdZcnPYBoRwdLqfiaq
eF/Zgbem/dJ95bLDTs3iH+wKRqNRdLejttmwH0zZiqT23myIDDqEzjZGOtrnxuXgKMu2O1eOS/EB
x+mhNWhzXBtJ6d0lJmYrDPPZR0e/xsHlPXhj9tn4eSqUs16cHluufERlcx/DgLxXNbvTNTOTZp91
mXnuggWbW+CDYlaUb7RRd8Tmu3xQneO/OTb43cgPCOhSyERcuUc2BfmPeQaKN8PvBt8XPvUyMwiu
5eG0w+fTnKCu1OdQGhUBZOJwMYri0+zV801kd+aNw3tnWCm1DN9winM7Yd+/tlwI0a3sx0NZwGUC
QgPdZ4YMSusHgZxOGK9GQySEBuAgQGZYxCttCJC1S0UYN5w/CV+a92yv2kvFRWYfZE0bQy62PiM1
mjRvtjQGE4lqz34f2jyNovRYe6a4UAdMRpbXzyWICxk/Si1d4uKg8CYpQQCneeChdjFI06F4cXGR
sj+ooqA6iC7ig0vQEgMVv1L4f/WuWcpqhXkG8CUgI4vF6iY2QxYqkYtsVI3hVsD7fqrGgmhtp6xV
wC/2sR2M/qXAPrsC3MiYoanwIy55FnJo4EN6LGfBqQeK577nL10tlBVA2jHvivQ5HcYCA37ovMyU
9OJRzvj3S/jMYgujSx6MwB4x27ctejpuYOyNTWMABVJpt266wvwEk3E+IY9FqDi+eZOX9jq1sqOX
0Wxp2wW3PNR0SnTYHbTLeLT5bEcVEUtMEplGkLXmbpGg+nlcGNjGsBE1jr8lCN3edibfYBdB3p/c
ghIij/xHaUBIVRnjiuB/ai/l6wJMoni5GckdRQe3Ax6eeqP6agyOf3R6Oj7ceJCHWSYorZChwVhG
uKiJ6HoSEJKN0/s4AntZW1N4r+Q0HythDTfdSIa6oMDyZii5OtosjwkSgIw1oL2vM+olIVjHD3NT
7FMHX4VsAmcd5nyiLN60ZmjEAKklcOu44w6enPxhOjuRxdDkhztozBdrjv2jikLrnJZUNcSxv4ly
nSnIQoS7CTxBVCKjLxL0jdH29k0TtPa+b3MOC86XXZxmYjdMzwYjLkuwwFhPg3sfx9k3Kx4+TX5G
TKwevY202mQzhh4b8ajot+UU8KaCCB20NXmXbPpkWLpJJnIbxpgFQLpt7u1W34pJoA5JA5E2QBov
KY9fTap94jUhqV+LYQ8rU+I7GZsL4QY+IySXwwZo0UCEfmC9UFBsz8fnzsnCl7xt5aqkS3LTsBvg
GmYeHYx4I9sOw7rtOSlWgd2QmClZSLPEAOkU4opagicsXsY6N/jggMZVxW3e4J7FkZDQocEm3WEb
fTLq8lrH4KfGtk4fVQykblkazCmlYe27KO+PNlGKKW3Fvceow1q4rW8nh5mxmB1KuetqeKrpoWnI
MbEAZ9J1G5vVnGnPySODrEe7nakMcilLG7yYRfGlMdhTcB2lzY01Aqg13peDl9mXaIxfSezkmzKG
2De5zpvIwvKsbGWR7MHEdZYYSHguVMMrz/GnSNTL2q31mrcdu31OJOJ5kuW9YS/JKTfy4TZ3nPew
bWnVUCI6Ih8Ea48ICNtoozyktTNuO6CfNHSP0C+WmpYPrijuplXB/NTQDQYqyBfBvurnaj84UXBj
8MBc45d99b30u1wiqIVmUu0ND7UFg1eytf03eIPV53puCWx0fra2PQfqYJwQDg+C5CFkw4//29rm
cX3xW5p2vBrvZRzwIhD8OwEHJAcXIP/gv/D6/rWmvnk0e9YSzKssJpRcGTGPwRGP280S+f0ny5s6
UgxHG6Fko6yAYdhwegDNtl6xhBNeM5csYRpXh8ZjidfGSfux6DYWvBrZkU0YaLXpjZ9kOIW82lgu
G/jkiHTFKWYaPHQeZIlsandFNqeMvgzmRTXqfpni7IsmPPt6H4ZzsLqfXHPmc8pZWLlTdaIsC8qU
mj8Zrl8dsyJ0H3rp3rv01N0vfn+YU4oeoaqVGykbDlGrea/S4lrUobjyxsBbNzMK4MJhLCbq2txa
fDpXEWEUis4an5+gZ4uc2tQBTvGyiRb3EQNZ2SR3JZsjWpWy+wZu0sYK0zd8cLCXDJKwREwUHIsX
xLz3zImnS8vGyHONGYdnsDHxAj+ZWGu3VghEOozCfTD7X6YcHUBZ/ZGVybJrJ01zlK288bmi9YJi
JMY1a2Mpn7mhphIe5tKqV5S2wUz8aK2Om5aBtkDPXrhWZnnAAtq/xyM1da3yLEZxJcWdW3Kjs8Hk
H72c7qM6rZutYaYOiBk/ju7RY74X3fLdhKHrw955NBZnOlQyXMVG97Wu6IO38/J+THzgKF5ynXo3
3yazcXRM+CCDI9KVV83DpioMdVukJI5EEb0OfTac5mAqKfbEhboDs3bGbPg5ltxWSn/Ys+DTJYAe
2c8qe7KLIDpDqnbXgRobtY6rMT4aE27bnMPoEGUxdV5+RRWP3+3oQhbvaVHZm95eyjMorXg3pIrX
bsQv1C9XlyN0JcD4bKpazlt74nJcdvRfrRKra25bcGOrprbyV7PsbqOp2HH4UnmTPgXtsBpSs90u
0iXaK26tAYmnTpS/zgQJI1smtEZ0Zr5x0XjOyhGCGpEssojudXRdFRPkUVaYfzJL/FP7qpvkC3vB
6nv3f36H1/2xF/lS1XOTRHH3f/87xobffV0WLj+/PV1p+7v/s/2Rd3novzXz9Vvb592fdzP6v/xH
/+XP7MvfWVgJBj02SP+1aeGp+cZ3g0D4H2w+/uU/vibRt18zND///H9urRzfxfCCdUGyo/pLwt78
TcdkHJIkHoCHX1H73m8gSLEuUB0riOvrb+bPOyti+R5jmWkSySH4QiT+z6/DP7CzcnUY6NedlclN
k1iGa3uWa2oyljbM/GKIacHhC2XV2Ed7/2I1JfNeBfc7NuL4LLrxIfbcgoebyp4QNEFup/T2ZH72
aiCIIhbsSPe9Ypji9CqjeUPVByZLmVl3QVu518aqUYSlh5pSLh+jz10JjO2m81v/pZpzdWvRdg3x
Nx/uqLqfHxYMXg9B0nwJceMfhorreN5Yaz4a2OnnpN1kPg9YSKCQYy3OCJEcqrF6ECGGRQQ39Rwl
rnuscpBJkGDWhIcLIvTLQxnf4ieL8ZmSRKT0SLBJM8ZAbsNqek+50zKnDzuBzxC0HSHZOKOURHTF
CzdyWC3VjMGdypstrEiGJSXfHXxEW7T3ZQPH9KbLk4l8q3mfgAbFGizg+y3iS24EFdl+eqSisNx3
VpmsBKHifRGSjUPTiz4nrfulTmz3MUrEsOU6iyZhldlKjSo4C3OwT2lohkhx+TURDVwD7dkW1jYY
jPnLgu6kGUKIg9yx3Y2VIItIQvFr8HohHXZ+fsjp26SLAK2DhN3/I+/MduQ2tm37RTSCbZCvyez7
ympVL4SqVMW+7/n1d1D2BiTZx8LGfTo4TwYsSJnJJiLWWnOOCT8lv0Dc3SgxmKqhj+uXYgSXgC+y
O/QGTkH68fmqFFN/QGefH2mi6SQmDfGhh3bI/EiSDeep68zU5drIMPD2GvsqtpwHTKHnMhLdgcTg
8jyQesBE2NS/zLGBzF7psLmZGZCvZANah4kCqN6TNeA+UC1QWPtNxQluWWdArXQApzvVl/ehWuhn
AnnJjEnVZA+doYJnP4pHEdPFk/i7NsTSpXdZM6JhpbTyIgbXCkQL/n+ishLLT/bJGs25cNYiAi6z
wI+tnkRTjfcOFVtP+2fZDMKHGupZn2SOTSs/pqEQBeINP4q19KkOVnpL4R412j16eg7z0YlrVcwN
Q3tVO42gms/7g66J4hR28pH8QhLjUjkBqBSAu+y4mGje5s6eyDuUH4GqZ8sAJ64rIh8pRgCZQO05
GzVQCcaps75WTcczKP10q7WRg/TFnp8JpE77Tteow2QN4HJS0zPY53xnqah6vBgBf9ZSRhPMx522
Gk5OVdUcY+m8a2War3MnVzl0kqXph8hGqpXfR/Uy6OKHCP47liZi/5ZBosd7L5m6fTdyNvYCAJoZ
YxqK9SnZBqgz/GBIrmk9z6cUK38FV0DimYfgJyy88ZuVRNiGG3NcEge4Eg15ovAvNg0tl0Ubq9Zj
4cSHuM6no9FMqBBUtaEYxOw+My53PGnQL7pofPEyoqvgRcWeW9VFxhx8YBLFMrqQdqbuS4S8uxgH
MKMsu7rUU0lxkwYj0TmaGXCtpJHcRD4QuDEw6WlMKVydyR3a95g92PPgT5GHQFHnDdNny6vyUBet
QlwCuCys/sHwJeu1AjE8yQNeW4YnblIBMIR8ndafMLMPXf1lCBp1O7StRqzPgObS0soVPbfwLu2z
KMd37yV7JUb0MhSFdy208lEQ8LmyfcXAduC3Fg9yWPQMRZN8b/XG+FnKrvzmU3hcmkECSBZm5L0J
yyuuZuw06tEBNcxAGLkzxLfeGfaYuAbCyMizXvSz+NNnYHkpVX/4dMpQI9QoJzCYTM7w2bQpMHjv
I87McE12ekurI+K0dm5VE5NahNz30tRaQC3n6RZKLMsLUKU6VkJkc1LVWxFF9nPge/RcCy3c0r3O
V0UsYJACGgpv1HjJXpD81i90EXqXXvelawfOWBKcm+PeQgKG7COPt6oWkMYaoT1IpwCdqVcQ29R2
0AlrRnSXVFGJFdR6+eYI+o5CZmLPyiVdbCvJUujAn+sGP7Sv7cC/28e2TL0P6GkjRTximUUyQnfu
I4GAQNGAVWlZPqcDO/FXImaZliM6QqsXBsIgVZfoJQFEJEIcS3O0w7FAVXIfxdTKGtCGGqvTBlN6
U9K9y9WdCAeuqo+vftFDWqGW9rt31TbHjV5H6osXs4ASt960ruNkkJwMWBFksA+AG7NktlHkkfFS
t1a3YuWVK1vgX5NJQ2haxgK4j6ax/qKGifokTUBWZgZEOEc6DuzFcA1JItsibgpjh2bef1Jz08Wo
FR5F1RZfWVtYFAg/dmskvJSYisSBlOUQCsab1GBAInaCCnczRGh9mDG2J7YadkTVfgjrDqTu2E40
AqK7IOlOkYcWJUZPT/TpLAdu0ci30TjC/FBrd9CRpqUDDTiKH5pTVVvdDRoyYkFnZDFIEbxGJLCs
awtvJrgsJDpDUq9Dm7Fsgsr/OCZYZqBn9U++zJIrV/Wroo7epRxM9V7YACZkFXDXukkHPOYBFYaC
GC35dexoqLB8tDtR0bHN0mMABtRQzbAEHNGfH+nu5GQwFsE6V8fukE3Dm4Hzb8GAV3ELpVhBl8Sz
zpqKZA7VWKhOq75glyXnMXtDaAC5pib9N23LUzeFR6JWqTrbCmSJNg5rUeFli7WGuD4i5ldpY5ak
O2b9SmtseN9Buu2gdh4hXWPkxeaZxvGrl1vf1CZ4nRj6GZAntjR9qiejdbQ7Y7RuqWPl74EAZubR
DHFTOhWnVqKVm6xo4Sitf7IsJ71HhBTuSThsaamXzpZ+PiXPWJ3RvtYzdnhcds5XLFxAuScJE8ns
i2Xm2y9mVUTbuBVfk9m7Mou8U3x4BYLIIJy8ewV2D833tNuZkUI3UOr1Fl8p8cIqerrCYq+ZPHuT
0HdyiZR5rZne3xmioorirz7X49FDmfd1dPASTbj5CFkZjP3U2DehRlfUDAzH6kLP/7Qw/1e1yf9P
1fG/VU6tqiC3/q00WVdhm4TK00f2MTFTJ5OZ0fqPxclf/8JfxYn+B3lfKgpqsF0c/2fy7F/aau0P
XXXQVjsW03NE10yz/yOutv6wUMiqlOUMvA3GLT+WJ+TQ4MkHsIv7A2rAf1Oe/OIUEOADHJ5cgbff
FhrT+5+LE0c0naHyYxewarDFDkvZDwB2/I0Yoy2EpnVRzdkSyp8wOW45MOq/qqQfJ/kzoOCnomj+
XAMgL5ICacnvldmPRZGiG0XneXxubAkdta8ExJFX40IrtHTjt3OvHPXTzHolkjoKp5Miin3uh0TT
9oRMOs2zlsQ3ldYlw4kvDFzfxOA9h2B96ceSYsVwuSY8KyavCV72bygF6q8l3fdvz43RADYYuvZr
SWdqAxGHzP+hFRX7fgrJaz5o7TWzPgG1kxW8qzgwaoLTToT5ZUSnTOfjh0fuH64gT+TfLqApdBDJ
RLnBj/jlxiGi1X0VGBAVhePmgb/rfWUbSLFS6/Q3H6X9/efyJHKCE5YwpW1///MfKlijtBLBXqQQ
wllf2uqjmzjbDuDI+IXgIJZm8C2TX71oWDIKWOcafNM63fXYms0IiXkfICZy7qjgr55v7zjQrjv4
4boCu1F013+/LuovMASe6J+/7PznP3zZOo4DwemKpBT12wQJOI/8Z0m2rEV7kOMNCgZOBfBF43pD
FU1N9wSYbJP5v7lo6i+mhT+/hxTIrvBGaNqvUIbJKBlZJJPClD5Hlme3rmdYh0Q5lo3nNpFBlDGk
LJCq0i9Xv7kGf384MHPwauncLQcy5vzW/3ANNHSOjRx8OHelixuJFLE0xbE8AM4wmr2VhKdYg/bU
ElLrNPfod2jZZ8fBMuH++e2bEqVHXH+/uSLmP9wZdAVCNxArGSbmp5+/lWijYqSZzAcT4ysBbOKf
9Fd56r1adrBMJ/Ux3VoE2OfoeDrFvx9JkI3Zggc9mL19ke0qqsFcyM9QS+j7KsIB2XXYePMMpLDR
vhUTRVCRZ8fA9jc5/YaOcWEXy8cR/+VCkWPAZCS+QzkcL2JKGQ2BKqZtEEIIIb/0NY0XqXbrRouv
IcfOLdrRb+jEmRf5xaEoiC0VjkE6QdK/N118JtlrWGVa8I574tVD6edr4UxtiF8ckgDW/35P/75Q
yx8uHiv2zxevMDMcEGbJm4QjLSy9R79AxIP0fdsFkDzCYNPYBKkGZp7+eQ74H9fqXwxd84NMtCUb
l63qEE1+/WREOU3bVdy2TCQFmRzEKqkkdWflKmqLdQYGbzFbIn/zqf+06FimKWjN6ViJTHWWgv3w
DCfGBMBEoMYukc3IATlwoviPzNsdbHOti2rj2Go6GNjWDbOvSpJuvMBm6kimMzmvi7jMXFrVNyTX
dPod9RAqzZFomkc79nZNwpTAN3732v3DK//TV2Y///ErW/TPPN9nTc6Y0ftWvpk/u85BGBbtI2jM
V7pOu8pPDjEZk7+5Xt+vxw+ev/k28eG89vNaM6/SP384sdoqlDl0m8HEiX4MDmF/SAa5Mz2GAub4
zKVcxYYAKFxscf7+ZkP/hxXnp0+ft5Af7hZ4Fq935k+XFd4jg2dDS7adJh+MrPndOsI/9W8/9JcF
PnQQuTPnYWIbk6jdJSQGgfsJfrdcqf/4kyz4XfNyRajbL28cLS1dTWbydxbXeECuSkE2anmQmbYW
bX+GsPDMePUwdey/GQeoIbvhvzkTcpFk942R7/99AeAz/35oktKaX0L+44Bl+mUBjUC7Vx5dTRch
F8eMGM2u4QRAatB+T6ua9ampvgi83wpStK59npR9POCmpimCfjd5wZGwjeJHBA6bqqeTw3lLzTjq
sRckESriIEvZuSVFbvXWoFsaX63hkugfFkVxGtBQ2RhVDBl0XKBkOJVBt0xvgnZGr5CV4BukIRvG
u9F0DKqMFPhAiqcFyXa/Ev0DIWXE9URii6Lw0xts5dgzdj9UBd2TMvwyYYmhoLJdiqdL5H8pdfT3
hv2WdCZ9DfPAIRZlMe66FaMyLGUZV2EkFnU9ZApyL5rZGhwbS992HbzRPACFCnH/s/dh4JvYSGZ7
QIWiG5QHukYAiaRuiqRRd4y11HXZ9ecBktAqTfENNz3/RGF9RUezVCdjp/ZIiwAJuQVKColyu6f9
sGicnHyswsg3aajnuzLTiksHZGBtm6m5w1Z8p/WW54KIgcgXBGIXN8EpoV2OMwORoppeSsn0SbFh
6xEEZSzVajg2RHt697amouse0Zd19b6Q1yKbOObaK2GMBc3bfovj8lKvc4xJS7XJ8qXqJzx1WnAj
5meeh13EgIFfWqRmd3doQJdDnJD5ymkIvQT6S2pFv0QgFIXWtXc+sPpvA6PG7kEryXbaEZ50e8Xh
sSyV4bEPm02WGbfCtqD0iKOXelulg6lPPgWUSSNeKU1KTO/wEdk32kMMyGHooiFeZkY15y+0S2zw
uzYq98NEgTFyqMeAZy/T/tGXDBqJNXM7mclNpaQRIjNueYYJFBo+tKW7us9RuVpjFEAkDKZrnecG
gVA3ahXPMBYhsUm+tpEQvBoyMvAjtFeP4jyO+TVoFRYmDQi4kT2MonSfqQz1DOSlKwMFhj5u42Qf
mWQgigscAJtGR3tPBArXadhV3SexwWCrnswpvHVZilnSMw95qN4s4CNTRLhGFTQn1Vd1NmKwLPdA
O/aj3gSwL+RBqP6+neyN1o/NptfG66if62Qn5ZZh8ZjqD40Fu7J0B6YWUXavAdCh82YM90qCCgY0
7uRGXI7kMj5V1qUoNvZoH4nYwrpWwHAlD1w8GC09KIgA4aYCUPPGENsL671fXjtnqzr3DGJDA9Jj
tq3He9HgbZQn9K+bIR42uBONR745QqJk6Pd+XifrFEfZotHRFXIMyjR90czMFUas9xMRRnV3IE+1
JWSBXtiy79qDKNn3hQ0l675uNxb5r7IPPm0Z348PYdkvmV2cY9obqdHQXINAY/kr2Xyrsl1LdG+H
US3cUOa60fBeWPaeUAmgFGcAZkvTvIu8Qx6dokKnLYm+YlloCSEf6CIthzbOUtFPkIWcONglGi+i
/wWF97YfZxEkoSGgt2C6gpQt3CYMsZkAgUvSEvN5SHkYafGjmKEyaTndaYJErRiuTVCD9bBxrCwd
psxh+M3nnJh6aFxLfROIaBWp2lbU4i4bq7far9bJtYA7YJcsSspKqLTPkUfQNt7iqpl0NIgTjbJS
i5bmxmqXnnmsnAf9hJp5Qey7121D5V3vvjEbICFjWWQfiV2AjcAtmeoEhDHiwFRoBTu1iZEixf4B
JMKY3tvZLZmOSlMt4ClX+kfrryPUN/DIFpX2qEd3CdJpiQt4OZQApI/OMKzK5EkjLhftt+aHCw2s
SwRr57kcN1b9rdMQQ+GW7MVBevvq6uPFkwbL8jVETlY5SGaVp6CAOkoCZGATfbEzzVP3oDI3n9pr
HJ2LyVu1ufEVae0BE54r4SH3RnIhwLRi/L6hdckC0VWLqnGCheyM6hyCDlt5rMqdeowHpvZ0Ysfs
WzU8Ww0rBO6e4jSmMnTH8a6Re33gbC7e4uypw7RnjwgfXb0ExlUfOAHk7cXpNc70YPwRCxioq5nT
dfuy22ndyTF2MzhOhy/hRysldFZ6Csa7XtEZz+bs02QdQrErDZN8HzyoB8DBKL+T9oF0G+rHB7/w
hqXp+P1TQG/yGHoVrqacN1gI/JIKcC7SOlL9C4IVF4lOWz8VKZ39zEuXvrFXvlQYFFbTt15cEuUk
n7SpvFTtduoewmza+wqY1X5qSFglLkSRzqoeL/FzguZuM9gZktRTnx4wPlfGFX7I7G2D/OqWT7Da
F5Z083znx5lzzqubFJ9knuTQuMJiGR2j16SHkJg0q7S99uPWdtg9pquZzqMN7EW3QA7L1LgrrQeD
30Jzuzlk/J5iH2ikhyKtKqB7SIQpHW8E0wnq+G6EaTtuRHaz4jf9DauwZi7NClkqv3CCe8PEEX39
UG/TT1mF5ORcMcdxKieeceP02C8ws4MiGcBWLeEPLchlc4HoPU7GbJQmOdLZtYW3mBg98Qpu0/E1
jxnosH08eyVaOjcIXlsM34IgQVb3Ov1oDBwJuc6Qe93vs+RYFZe6PAyZRdB46+baTh5NjKp02riZ
3B5tmJoF/7tDZKl7u07StGYIK69B88BwbqnnPPUqfnSoqor4phjtBQZ4uyfVajpzwhnICYG3PJ8h
olNvGePaVkaNbBAicEsfvSazfmPRFJZ6rjykYCSFaygBi3e1JEkd1dWzkivNGiMsDHGTrSqKsoKq
durvHHuAZafmI6nV+kvcT69OaZN1rSfWDUFtgL+USVlITOmbGM1yC3T+XmRQiZpptM+1jUo8KG37
lOsVEDSbic+yGGDlVj4GU652fReVHeJzCxu8Ec1xTMUwIAwY+5mb7awR74f7Hjb6Yzi8dYraXNQu
qk6Z1Q273KiNlWH5L2HU30kbnlHXyMOIApgdkCgiqPGtSxx982QM2gcBW9LVM3J4RAtw00SvoMmY
0UVgKicQtO9wLH2Y10hwZeW/4kof14NJQspoY7psQizIjkcmhmgKfI8RItJSM16tHh8oYzyGETh6
NyYK3mvjqfLZrmhDTXHjvTOPo2Ss05Ml23Mz9kwJ9XIXRsUltMRsOSs5kVZSYLwx7mWYeaQGo72i
WaO4plPrj3Qd1kNeFHc2CZfb/PsIOiZYJCPBhHF2FmwMA785/bDgmPoeZ5HJ8FcFPuVxxNUMhr1Z
IwmMyOgDGqfXfnS2EI3PMP77SqAxbaIiWGraqLAwVZhkQcK6Tp7IJZLBdV2bZG1xTUUF9jvsEBwQ
kAaQHssGgMwgWscW879m1GHikaQ+m1puJJcSdVlOqJsVxiwgmED/amD4EkX/+B7TxwRY4gNlnf2u
oVXa8NJ14CPMiSNoVKFHrK1wWmlJQ8qsV5p8P/Iiu9niX4d4kRZ8SWBqgke8h4fOMiI+cfh5d4FF
RmVWi/pmNl59ynwSAm0rfKHKznZBkx98U34jHqJ0U1TGi2Ygw2xsIC2ksbb2U/2lrKC0w2ZIFiqq
JLPR0nUd/vkJAah7w78ktFkOrGTMwnSU5Sq+IiwdYP3MYoR2GveroRqTJemBlBPE4mxzzs1ulTLO
0k26x4x1oQgSRq90lbl3CtNwB4+IHiW3yKhBi8iKWXeXvhYIMAgPcK2ISCSSmxXSUL1to/CKBkV+
sHCIrGTX0u21jU0i4I+IWdCnNMxSzX2R+dfJ07APKMpdWfiUwQwNayRkbimTG/iycTlJ42D2OB9T
z1qrYxyu0wLhARPRGwNC8tqUz74JiIgiWTJ14nXjkzVt4hfrOpSYrYZ+uO5h7/XtkFHy2afYjFip
c9peiD+zh17E0VJUCIVFGq+gR+gMPPFgO70AZdWeYHI8wQxbG16BvQhTwK5HymE3zR0ILNgpbesw
3XPeG1ndhaTYhmNtL3OMAW6EZMo1eOIWhq5gJVbykAlw+MrwTec4L49GaAJQ6U5aZ576SoW059Cb
V3RrBdYgXAqvIu5ODT88IIp4ctdRGaAu5gMWeiw+J6SmboyeGeMdDZ6Yn+aE3TadnfNRXZ1thN8p
nlwz0HYqpaqfO+WimkbcpPaQvegjRtMGAi69w2lF6JTlErDFNsD0UelV+ONlnro56BTXKNIT3ekl
bf1T4VMc9GazHwVYotQo+RMatnRubLeh7b/ys4njtpUe/D7pmPhOGfTPsjvYoXXAX33WB+fSSfXS
tt4TwMazP8Hl1gZQLdX0odYAYqOiXjkjct0RbRjpc+UxLHVseHoml6POTpqk5h2Jg2+prg6rSVXf
imT4opTOwDOunb20fmnKQSwFk3faSmxoWY91HdCFvfVqel+4qQ9trRY0vAZzYdAEWLUxR2+7ynTb
9ari3HXTJgyNK8Pa86CYbh1ljxoHcq3DPNGo2jJM/GElTC+kka+p9KYlhnvO23p17DnReBZnY0WU
6ToIcM5MJQ676aCqn8qkvoka3yICzOOkNq8Nl7vELsmMpt2lpX+LHO2qIe8x0vgdKS4R9S4G0zPJ
g1daGEhHnIts49dUj7dDWl8Sglx89j2Oxi16T9p/5Kc2J90O2RL6Z8j5BlMHMnp5uwfelvLRqubM
CoLHwwc1GlxFO0wm/LI8pWpXh7URKS+5UvCidi9qUh+myiYDdqs357yQQCPDY2ikRy0tljkGf8Ue
bkTHvYuK1lWabpXReQyGDEEq+IUAvF+plyu4Q6tQffT8Am8jmYT9bkKIint0W8TRziDVxjM0anwk
13AjumyWWNzIGb8N5WsUWV9qolZtfeDEPWXLQchHf94fqzQ94ihcmBo5DoGVEsdaVFcFfG4siMsq
DYfdAZQ/v60EEtBj6RkSYz32nHlS7+YkNMB15yPLMKUpKA2RJpiWfrXmcy77rGZXEryo80R3dJPZ
w7kclFvftlddbakUVLIjU9RvKhAC0luqRecTGelVhzhpnnDKFHl9iTLynW1tPQhMNE7m3wDHYEfA
ElQQW5GTSCnvh6LfKcL+mqEgctPOX6aWuBN4xoqALzHliOAHzgFtsNeQG7aKsbdzeEE2Ed1YaAxT
3YDQ2SfstET0tSfToq2Ged4hWt1CMe8Xez02NyiaOMNZJy+s5jiyxKOm0e6SCvwRdr8tnZel7TDs
ofj80B1ezDY/z/5EkDp3Oh0mqZxp3dx7+jfaPosJpLhGFScaecqKteFXR0fTd5Bsl2Mk0EcoLECm
uii7YT16wdEo6YTZxWuQqi1IHptnzXlMBRgFLX2o2+wxq+0HXdc+0048gnVeK2n9PlQwIsBPdS3n
tfS+qAERT3UFX1WO2yboL7J7kcRZxHp4Kf1pHxTDV8RjLM80HfS4fmYe4PbmXW5A35yS+sHBB6QZ
ChAhVQfektMKxOxIBlwYNbe2j5KVYusHlFhYjasQKCfshoEtxC993pKYEi3yq4hNX6uhK6GW6+iA
rg3ShkCBYnNJ8wY5uaWvuqyJFkUNL9vUzW6ZON6Jxry9IGKtWI6Fvhp78z4rsk2gmNusHk6truCw
sExj6zBQOWVlMhd8RXieht57MT1iq30dkKgeW8M1gOFEwE0rd5K8A/y3m06l36G0D3rOvsyk0FoJ
PAanUL7WengtkG96iclNa10ji32IksOJd48NNfYJOW7Ra2goh0xagnYImtergV6dIseH1XE3jRYE
cGQxEXzwuj1Ngfc1nwA36mXidpV8iKInfrhrdAWPrFG8tEBSEZuOtKOI38sn6qY8uM8Lmgvgik5E
3705bYZfD8CudiTT80I3tiRqPtgPpHiDgG3uwp6mQlMAGMEh3mxD4ImDaL+SsQP/FzEQDkr7LvTh
aA31uTZL0yXahGzKb7XXMiDT+3sZe0eh+F8MA1t7S3xHm1QPJT5YMjd7eq8jvi3bOfQd4iEfmdNw
71jky36Y9cXzL+2gfhA7uucSZMG2UKpr2X1gxoYMw76Q+Dc9LFdODXfz4mcn9PxxvfMwXCwyGkw0
j1WOukzpkZ5CEzS5ZVT/E21Iu6s2sJQf6msAcSYjaT1ba86xHd+a8SWn/JMPtbNOgXJBxSwphf+c
d/xX6pT/k8p5NCEmg4H/WTl/DP32lzy6v/7OX4IU8cesLIHxoBrie3TEn3IU+QciesQopm2oaApm
Ff1/1CgGinhLRxEPAlCz1Xkw8R+xPIAHaSGMZRzy55/+N2oUlS/y83RHm0ERmjNDJmBGWHAmfh4k
KakqROzFlDhO+Iz/FRV0s21LfVUBaRVafrL86T3uy8so4qe2WTdkm81HyIxGRH+XDgyIh7H6og7B
lrxx3FGtPHcOjYY06j/DXBC5qxfxvs7olKit+aAh3MzxVMMZOvQBMk0z1e8UCxVxptW33JMSFl98
NZGjulrpP/rfcbsm6xY27G8l+g9g0ZiEsvFBC3A9Arx6G2ONBUy7L5uc9qI34s9pQQKGk7+OM+XM
wV3bGAPaTnTqmFGyZ4TcC8fyaH0B1FHUHkOrrj2GmrULhmfs7KTE5brLRgCZDI5XxH1djYNUYNVG
GAzxIC0GJP+LNi+J4OqXidbG61709tLpOfJ0QCawMZKAE1vmnZU64aoeyIfTiShYGhZdwGBK6Yr2
9rSd5n4fdgXXYi5BFQ/uRiYGyVl2vDJD4F9+Zy4UjuDaJM/zL8r8tABQoQ64ekSz0uIwWfVD6+1j
rxrOfdV+UytBoYa8EBhP0LgyI4iubM1wo1bBuoUw4GX+MWGyuaKjIF5Mlq+tUYHs9ppyO5QarHkE
e/QW5EstMJxFVrEZBxwD/swqbvW9NCtjl4Fq3eDw7Fx4uVghO5zgQfCpOMPXXunWVP+0xgCww7Xp
vQca1yMJX9VTybl0a6vBSyHsXSRtYEOdetZFc86oTYaqfI9juoBpPYLklR0ZF74zKxPj4aEm+WDZ
995X6ROr0YXOA1gpmm0Wku6cISWEtXp8RPrMZlRPFmnBIAY0zJDuBK0Xs3EdzRKn0P3+HMAjyFxL
YG/QMBmS02DlSzrqsDn08BML2HSK2G8XMpUON4lWitLOO3iGGroVJWFZ5DeYMf3xfqJKS7qscPV8
rHZNhr7B6u2A0ODgye6jt9RLj0OMf5r2h3brICxjH1U5nbc5d3uSu8kcSPrr8H+7JBkfZSTLaxOV
yjYCaeL6kp9WyeCtytU7v69f1IAkCtYac9kVUt1UIV7BLpSUVrpW7WLJhOj75Uh8+MqrhqrUVRoD
ZrOKjXN2D+7HOv4s7N5cgRoi0rgwkqVehK45oVihr4xvU60LJCNJyMuYrgFzvGZKhGWfFy4zO0T2
495J2UObwLgzkqTa9glOv1rnIdA46auRvRB5fagHvlVhOQ9WXjwE8msm7WOm1/cY2EWA+9KjtusS
56FWMcH4SfmqqMoSc4frVJT9Gf3EZWJWV5TlcqWAuKPw1y5NLj4rY3g2ethY/fdQBG+v55D4A6PY
hq2+Uz25LBrM4EU12yjhUp3DMRBHnpa5KE6nRUYg00IZlI+oLlErQZezO9D0Ez7iuFerdYWZ2gV+
jvHP0jp88OUD/uR5vpFTxFWNcAPDe9ALnqj5zmjq0DCTCN9ig/VB8wdwdEb5tUxaThIFs0tEAKtO
9x6NQom3Gq1IvArDCqR/Q9dAwMS3BcGcYR6QWJhELvmOjODgMi+gRXdOfG9PJc1x/23ypp1pWdYC
LtYzJLCDMyif5Uhq2xxIhzGZTuvYkpgYYwZGNf21zhzsggQiLDRavMwYUgQRsFtrAdkOBD4l7Bzn
0JJCEOoF16TjzmkGrn9vfBwnuVUMJG5MnmfyLHMl7DNjrigrqUVv4P1At+AXdJ1UgWQA53hU1iVY
ercxFW6f/y4Y1oeddk3tfl15w8Gx2n1BUq9G2jweBnYJeP/hmD6ZCKnVUblKD4sIyqMwBVsIfOVF
CfMPvdCOrSLWUvKUTPaTFlvTZjDAXsFaOKVOFa+jxDr7vXVwmnRNy2GnyYCOEx3ORZSKZ1EwdKPn
txAdQLUBnZMTMccq6tdapE9DKzcFsH8fuqPQv1gFFGXfuHRpfomks1SV9FprysbQNOYF2GIMcCe5
s0sd7TSbC3RaYORhPDIVYARh0Hl4RXDFmZwJgDEsObm6BYOwVu1u8wgsCzd2/Y7RdFoE5s2GEJ/4
xrvOyNtxyDSN8099jFZEEWDq0BbdbN2xST4Ogp2DylthaFFgemY6uqmGnn+5vGbTu+d/okmXkHwK
n3/J0vRtlrBB4SZ4AJq/CUkm9XTxnNOKN8LmDFZi2zreSirjvZe1txi73FQ0a+FHSyfOD5EoXIXz
cEKkg+1M62ruWPsag3uFfMboHfbtk2dQO4r2kM2o98DcV3kCPUZ9LjRnZQ3NmTUXrydtZiWhqdmv
a6benZmAqYywKZhLB5N9Auiis8bz1Mo9IfJuM2PR0nHTgPDEo/COpeuWZzHOtXDrsOpJZOmlVgPZ
GPbCMM9p/DnW2qNTqYeMOtmUnCDoa8u9V9+6PtvZPmPzRrlMoWTXM460rWmf8EWh2h5TUIcQ3k0G
dFPIGTq/rxzICkX2mhuzB6oqwX6mE+UN4lwaA9bSSWdzS6w8Wz2UO2skiMUva+VSTvDtFupgHHM/
Kbb025ew90/w6ujs5u3Wi7r7eKKnNlJpAH8bjUc/NfoLE4fPOIai3NtVwOzG0NYjHVZ0Q+S3YOee
3BJTApU1PllaVBNKdD9Ydr6q7KKx1JZ9QEBGM1TOnogVVKBaE9xyK8Dy7GGi6U3UCa2K7aguHM4p
KbwBz5MPvATBZpKgeDKb+Us4k6HsDpKc2kljTczrXKAnDxE6bDdyxoOmgJ9VI/PRbHhoG3tkspl2
bEWkBNBSUukOBLe0aLr/x955LEeOrFn6iVAG4VDbQGgyqGVuYGQmE1o5lANP35+zumaqy1rM3c2i
ze6iblUmRQTC/RfnfCcqYcrXi8HwBZ7FJp/s26Bk2t4rHpG+VV6E3oP+z1bDb+WyJ/PElH8WTrW8
estMx4pHljBAehdrSl3aWHSInqyOsUc2eqMpv6PhgJYIMWPFmAvElLxmPVqCOdFgvWDCIsf5UEbL
xCQjY3gjRMVsVuMckKa2p9KMPz2wlhmMTeQsWbybNQciTC5OOx8KMMmc29IFAWC/CncwDn1HFVVP
vbfDp87jB1XCnbqXGL/RZnSTDhQIdEW80MHVYqpsy3CS5IQ0LzGQ9/cgXjehqL5ap/q0Z1bjFbZn
jHkD4kFjyK6V5Vy1q30gAX3dD4TJQ4ideubzpXGP6RqwVUbegg4MQikw6n4QNlNDPhePgCJt4WWa
0lMTEN1TdPTjdkxGU5knB1fjOMCjfiatOe9W8EWspUY0mDYLKzOzf/cmmeW2H9r0tONv1BUHeAMP
djub3MLs48ldyrfIlpbNrBkhASBMCroRRi8fItbZ7Mmz3GBTqRLrYA7hC3+0jxxNHHEUv6elKSQB
B/1eYPnYMMLpzs2Y5Mx1YZdkpl6p5HXd4CMjuKJy7sJuKDajk4OMsr+JD8OjTqR8D0QLpbnMfyDu
9k6Zpkl45USSu49OrCEDaINmv4QLA/gtwRnKnrH6ubTttWH3OlitK3amgVottoct2ErSeazwV1Mt
HyJufvpee+NTSfD54kMWx2twhawp0zQTlhqJj1suKJ8YRPG4NWGw9wqWN1lVjXvLh1Edt7F36+XN
dda48Q+/z2AnaeC3EjlDpIXoDdBO9Unm2DJVS9qRUbIiamptSE6pDLCK9QCboMXatlVdbOUfYqdv
QR+NyyM5q9CzY8p3c5jeGhsNVZyOO8eHYNWshLtCtdolPnLN3krAjBasKjJZdJzSdYVblSsjJyMW
3Qc/jN375oa0nGwHUYl9uYUFGDGRETWB8V4VbESgCWU6+YG5HGblTVMDZSfM61RYBTPMvD0R7Azm
F/xBgeRpy9NYcm7wNLFvgQibTORIla1AuMvyJG5dGLA57ATYmnZUuHjUsO6+r2BgNkYnHxPnZxIy
NSQLzcUeiwqKSDbhHrOpJqOLrbdrOY+Tm/ZbY0mYiviAQHnJJhZfqdz6I2QJST8YWmRUJVVsHW0V
7NqUdzOBJVqlLHzCMb5XsXowNJvILfGB9WW67QeGd8aM8icoxwV+cSKIlEvy56Xk2elKXpxqmqtL
R512mkdKysmut2vG6Ukq7TM/cH5a/MXlbUNp0iALjUBe8Ez2VY/6iloNLYEBaCMI1IekYNhUddkQ
BdjSd/HWwvGmm8I5jK3oMKqAPbp30+dFCX+3XF47cq1JbzHSrWQPkWEbA0tVB0Svms22YUP/izeG
jGj8TucqNcO7VfI+8Sd4SpqVrBs5HeIARIM0aasydWz7RUaNSDMMv+2Cx2MEYoqX4lKViAp7UljP
IZpqkeaIEdzhOfDWbefrz/lcYyvzcFFwBr85mhPuAC5rlDuefRwhUVzJ0+JYSVS2xXrTWMrZipZD
I2EMzscmubUne47isRz3LQfQZgoCJxps982W4Y2h0JlY5IEBG+uOc53dIq5+SBbWoqKNXxh8tJFK
2ws72GvgMchqvS+QYcG2bPr0YAC12aQLHRM85pMvgzMVjuSepYQcjZaVSdI/tuwAoyLg4az63NgP
sPBw1mWgkcY3t2BB1iaeuSHd5GeAdmQHQss+Ys4GUNSuEL3qgCzgKfs1olMvRpjAWQ/uvIpH53ZZ
jOnC6xMiiEdhz6ow3sY+YUBpAWw8yx+CPPf3KXB/161+OjQy22bNkbAVNZMD69YntXy0jBAxwIAp
TwD5Qz6Ia5hJ3yYs+ivT4/uZVjy8e1KktHLGQKZJ658NI+AsHtSZlBT/NiFrMLJbkOGFodIfdsWH
pFEN0B8hZvL6OH6W4INTVydScTAQQs7HZjLvhcgfReFi759PheEdQq0onGdg0VvKXVrZErNqp2y4
KSLKhA1+H34guV/BVvq9v5mJy95MoVwJ+65RAmZMcstpJt95RIMQB26xQwIAAF7GPh/EZbF/yZH6
3w/j7k0wRTmODkKvAd91lFaIzIATL0DgbGrTNazyQz7J8CpIAvtkTP67YxlluGtISrhWTo3210Ry
VMTiiu3t0at75rKVdWck/jnrf5OE9FP3YXGXvNY10G2jO1vS+WAVP7MKI6l9GfTQaEpXDTubdo1p
n21Ivpgp1+xiYZf92yjwP7EN/UPMz3gNTJvPooaL3zOdf0ZpDHGwmJQeaK3Sce9jrSX7MVLdr7mp
TwVtd5vaf8q1/6VB7VNT8b//lm/y/zbLPXw1N4Tq9v/8Uvqn+fkXK+X/D8IJ0UwmKvj/Zk7bVJ8f
8tc/rIN//q1/n9Raf+C8CO2Q8BOB7NthGPrnrDb4A1uR75uWJyDi+sJjjPrXsBbroOPy11w8QPwX
HT3717BWz3FBUGHkYH6ov/S/Mqz9pz5eB/3gZsTXSCqL9mj8x0lt4yKeHLAjYHId5qvcNz+cflqQ
+ahzMfbF7m+vzX/y4PLi/cMCw7PrWa6v7Q3sygMr1D/Q3zwGhC2AciLzheVTyaGFR/mhsPz51Hes
GFl8X5NniURUE/GmOj9VFMizqqyLv3jJQWp+Xj9U5hvobOYNmq4XSORFm36yTNZl+cA4QaqPtrWD
gwmab/iT0Qetz9LcvoKL+BRPzwKgn6nJfjETBoTn0P58SSIdoIz8lJAWuytCs0eswUoESuDodqDo
NTkw7df+ESupRIMMWNBX8/g0LjaZawneoTDDOJBKb9kaIAkzgt6iXlMKl1K1+yCda7R+mmGY1/Zx
QTEfLdV8dNpBbHImmDSV+bUl5H2palLHcgH2K2PCV1QTOiHRALtfXeq+RrMU3Sr1Di2Gc18zFgOA
L1dTKBRcNI1gjJX4DL6xjLUmNNq85Nd+xpFm99Ybrp9mU2qiIzm4zqujKY+x1MBHZ3CMV94gKJBZ
qZ6MypeHFbTNedC0SFtzI4Mxs6JQsyTbDqqk8w2YNKzBvCzBulwGzyifqqZL+TMwKQdNp/QnOJW9
Xyx7fyqokr4xltZcKPZXdJmzyOV2irs9LJBIcOsC24dwF81r5W/Dmg0w/7YZTlKSx+pahHppjGbB
n2aiAFqz1pBNPmjJ1jBc97FNAOywthdR367zp9CMzl7TOrNxLT4ot9d7n1rhVn5jPZUmfNaa9emZ
XqNBopqPAgk0oZLY9rZ0DrHmhGaaGMqYumEeNtxIW+NEK8CigTlBTahM91VMWRDhcArvHGo1SxNJ
w6Irr3pNKe3DIEh2aaFOJBJZ+yFeepT1KM3KsfzpkrtGOhobhgBCDuATgCVIUlMC6cCiugBSjWD+
kWhoqqjlXaYxqii2aoR88OM7iqID4Z/OVZia94v/YCkQrH3BEpBLF17JSxygZk7JX9wOjnvP5aLb
KuOjGWLGNfUPI9OM13y+YOjYBpr+iqblKMHB4uqiKNKEWBDcxS4FGosNGmp0aoGqZIgUSPdFr8d9
Ic6mo/mV+BhWEwB/Oo1I3bzywVrQpGwGDaw1kF3ts1H7vxx3uwgF2xYiWQ9UGXFkNLZVcGVqDG7W
Y2pJ6JW2mdG6N3MApKjT4FwYfiB0FRJqxzW2jbMu067SmF0NJ3qyUm/5PWsIL3QfFiy6rQlLfzr4
GtZra2xvbNQrjQwoX7EKkBJMOvK8yY6i5NPl+aQj4M2xDo0vkY9mC+vRHHUjagXR7MoKEXNf1DfJ
gqrL60R5xr07XcZVNW++wZyKc+1EmuLFA6J0ZMiRXREwaEQ++pPf8FDorrsRPgsl3r4d25KX1g5/
ozFnBAYopxsyvRtxykPtjxgBRrmd3VGwAaPETJVK75yBBY8wCpPdMqF6YdimN9jcATzw8BRUcU16
KSq6lZzACObs4mC2/L8sWKDX+Qy/nXlS13VqPnlVWu0lTUbpkDrSwXMjhekXyouM0WIjNk7CCRRm
dn0OhgznCWcyNgLH3PqG+diG/bT7jtsY1uwJWI/DUokGYcDXh+6KY4384eoLmcPHaoprZRftqeoR
rS1T/iEDlDbmJD7CHPZ3WFUB3lpeYuAHT13tJ+6GLg6UTWxAg+/cbjgZRXdaCa7Y4QGYzitElNvZ
GsNnVIKs9XqviVI2kIcgr92TM0vyEwLWQl1t3RbAi7aA4JG06vSMCjc6QY0Bfg3rQ1XomFTm9+8D
+C5z4LMYD8bjYhWoyy0fc8+80lyE7C1MFMDXw1qfE6S4WbvER9vrEEpXL+baLScZDJjWpw7PhFMS
7cGicl+NMtzVTdm9ISYwzzzp7jvyuGlnj8LbM8FbrkTlovCa2ESxqYPxFSR6bMZ5ty2SBXK70S2Q
Fgd5nNhYALq1AHp3GTDC1pTGgzktJttVyUJLLU62Mxu+TW6uGV6Aovu0OpRom9Gz6/Sc5+xTZMOH
DWTOSpzIlA+3CBmtGw/874frgbyqNPNizmncyyk55ov7VmsuRqcJGZMdEHA9foxqWrb4PDFagNMY
NFeDEJXwuKxMq0xN3eAjXT3GmsShNJNjAM5h8+5f7IDEluyb3OFTSzeTeBCBsu/VbHYvriZ9IHnc
uGH+Azmnbo9+dCBBDM0G8Qt3vB7AhTiaG+KLdAZxB0ukyZ14V2q+iKVJI7N0iSrS9BHpMCzAzX89
Vj2z0tJl7zzl2iVcfyrNL8kBmcB1ZIUDc2vvlX3O2cL8IzPiyP0moIBCaTUTRbB63id6+cKC5prG
NCOUVcuWp2GIEORVEUugAJUTgC+XtCVe3m0wy37vm9CZsdyiWTTXqXyAmmo/snOObwtozzPGirtF
U118XsjNhFXi2mtA/5h53+9nzYHpg5QwVSMO9oumxFiaF7NocgzQKnnPzAy5rubKLJowY6wuyJFv
7MysCTRsmBZCLgnhIQyUImS6ZGV5bxe0oJ4tIHO7sGyK2CfXF7wNvAbvq2Ii7rhWRCEDwsp8wJTW
7CbNxinSIGd/CC9nJF9tY2mGjtQ0HW7AqNB8nVKTdtxv6E6r+TtVF4ebgcFBoNk8tqb0FJrXU2Q0
s3h1MvPFn8MDgNKcKV03HGMhIUWI2T8ZHN4b5YbgV0y0+02PcNFlunexIDDBBIaElpTs4GMbVV6g
/NesBAsODYbg6zjmhBoKHxR3eyjGtr7JCLuIhto7+C7TZ6dCAD1za7NxKPiUOob1VPYwwOaEiUgX
s2lt+9EmuIatu+2T7swuFm3izAHlgm474g8s9ygJXPxgmcsCMu+v/M6g/hhZnbhcXicCh2HXZVqV
M5nr/SjHecMjQhap6/6ul7bfEjmYavQlDGKL/nfTBVOM273lCXWr5mBnJkKbogjJm2rleoLzBnEM
VNnVLHQ+DqmkE1IzBEaIRDv/Ci00nzXZc0bFVvs8SkxiTe0csoaR/BZBdH0a0hGLAmdUZDJ5GuYw
Oc59Uf5excSNNTooihghPqb4k84zoSHvblCBCbRnYB71VNmfk+JYWHrcXxuWcN6NrONP1bDXtAwd
V9bkxiecovTNlL2MGIChYlV4hqtdY1n+iRRD9iE2goNzwiTpwt5m4N7FVOoUYX5uaZmi3q8I1O4z
e9c74kuVasS25k8/XVDkpEoNZJL3fXt280UQ+gqaLfCYUDnzLDYcYPN9lteMd0HcuodeT0hLMeq8
HZooPEYzJu6auPTJAATAW5xh1zPteoNmm5Snqt+34cqwCm/TWy56Z2P7SCwRrRnLMUuT/LqUbX9X
h81yNeRMKsgzyC28Mt7yPolq2JM3W5zZ0YyHqmOoNAu45RtOwZDcM4KXzMZDfTWu9immSQnsWd0Q
3TK+NAPEn63FQ39IM+Njzu31ygislzJNvDfGF5glMZe6t0U/Qp8VKzP0SVZcA8jX5QdADusWFyqm
IQdoQV0492IY3VsnH4mn59LQn4n4ZM6Gf6eWWhE2Qahdscpo8LMe0BlgYZ0sx2NIR1GwQKnSt9Ls
1VMWdzn0Zy94a8bQ+AI7zqExKuMzrbMuEnJZnowQF6qKEbB3ZLxcxpkBeAVrcmOb4/SC7BXsvcAu
a6m+23q9uk3RmqzEfe2LkQF3iPZhqwjklrZ4ipdBO3xtqHdGSSBXv+DJcktL7Jou7HEET20K/Wtp
Tj0BDrtkWVLQt/hyQuZeHpER1W40W/MMYxHnpyhTMlSYISbI2591ZNxDG4fBdYz6/lVNprdn8UDu
sO+OX6NrEaxgZTNl+CgghMmZ4zVLuFr82enO8TyUp65a4XB7zMkjocr4Dt+Uh3duNc/OTKAyBgo7
vti9W5AlqQHBdYbyn0W/UlPKqrZOMYIS6rd1Jo600UbIMg7V+pgQsXLqjHlfYpC7sOuJH+qUlmx0
3BLFc+gdrLRUN6ORVmcA/mwLxlxeV6GT/lbmDF64XpY7NaArZkwUPAcCMmJd5i+eYwx3blcV+4mw
3nkT2mLZKR7tl0Bv4cVIZKOlhQMUq1vbGBJeQhZe6+SIA5DQaUdvnj6lNTCOrm4FRhIpDwPePPhr
u4VTE1kVz6v0f6Nt0bBqwqgYLtvX/Sj1qLS7d/z0Cv1m9TJqbYs5ynkfzLbYO1glOfDLyPSyrV0M
+B4K0lbSNvZ3LXHXRtb9stbkuRQekc4qRnpgomTPPbU3PBwktHkXeCg3iZkqTnKelDI2HlaqhxVq
yGB9xKFQp5RbeIOk4I3MehPbQ/0lkjoiK+81S5efhjnXUdCbv934cSJRcT/6xG7YmIgc48pYuwd3
oNupJ/9mWTGAtPPk7eYRJWjoDvtZMTC2ktfeYZqMoS/KW//o2/1N1ddF1BuwG0X+siRrfkzQ/kfJ
xIbKrWa2e13LfT715b2ss4tUHrt/NLiorLDby2mBdMwC41uPtM4uqW8VtpFids6VZ9zWMXv+VSpn
Uw0O2xZ4jrht899xkr+mgYXxYOj97axjxAKAnIzne4Lop2u/5Hb3XXYwg0qNH8GSLWdATUjsFX2N
ZxGQBho0ztT40xpW93pZEN3ag/SPYYsMAPo+CyNgl1L2Vy0ZLJfZdprIIt7+jpSD8pTSk/zmYMSZ
KcsOIQlenRoKfuSm4bhze6R4ftiuYDqLZDd1yY7sTshUFlerUk6OonTpjzwC2CEyr+OKWeZnsfgx
KuW0NrdVI7uNKd1mP4/ch7RhE2aGyr8d1zrhcUyzZxUbe9e3qnMsmVVTFdxLmP2tXU9cez61p8Oo
3vLd4LmKYRamObtVi0FvHvIqjMCop9q+Cq2piZK2+hXkfbITljEfMNBle8nb9J4PLIoNqzy1Tnyu
AobVZd4BmgNzcY6HAkEVW8sCqfZmguN/l6TdQXYcX4C4+EHV7EYJFplNnjozuW3dwjNhXgou7GNF
+VXCNHAwDsQtiS/kBn5xegZnJy7PlmO9hwaSD/z418la0E1VRnbFUtS9CWYWkN2CN07gAclbmZ6y
sv2hEIwZOTmMhRWz027QMzREYsKmRKG86ZCFbvMcCxOPVK3bSTfys86+9KE/XfqEyAhGOTlR7MRI
UCFjISJZItYRE4sOmxA6dqLTARTfw8D/nSn/D9Rsmz0pE/3/eqZ8l31VpEZ9/Z1G9+9/6c+RcviH
bUGHCB3bdZmm2g70lD9HyoyNLdfzGRnD+HHhjPwt6tv7g7A/tgUB+l/fg2f195GyyYiZgDcT6ozv
AKr7F2DZ4O2Y4f4N7qLlv04AlFtjTvTgm+/09xkv6bV8oGgg2QAzN5AmBq2xXdWroRdA5oSggI+G
PKLW2IGOJJIH+hi7I5cdUkqo29ZEtbgxhrDb8tCHgBz1Gsp1BlFjQJzXu3a2WeDL3HtEM5ruCqsf
31e94PLClXRF1l6iIgFtQNqfdPg6FzzvxWZqjS3ZV0eva3Bei4xB4lKtd0HqP/l6zWawb5OTsXXq
hGedGz48K72W401wbrtJwqcOxyddz29K9Khm0XTcjiT4QuSf2DtjHwn12o8duEduSv8OBitDspPt
zbgD6dx2xt5cqmzX6TUiy/rHSS8WwYt6wIlR6ZRsHocYm1neLPbBUZCxXL2gbIcOw4hXPrepIhnZ
TF7bKlEcsaScRY4kSIdnZNwpV73Bs+hup4U98oLgkeETONHcTXDa9uq6E27CxEWeQIUuUYFY/Kxw
ws+uuW79KXlXejXb9ANBygM2hFQvl8VcMdEGbjqL0oREkkORiaEkeK71Axm0eW4TC4KzFffUF9hg
YHqR5WkPiGAZu5h6lTx2RngXl2N15vr2D7VeOXewoLe1XkNnJjF3HZtpImNOsiHGAx7w8ir1/rop
Al1HsdpObKIHfNTbFaUNbx5L8HHAM5FTzHHq+2QJzgnfStKsZ0jfeW3YqucpozJQKxiS08KATEAs
wii96kIbxhWs1/OOXtS7QwXJTa3LNtZrfKkX+rYPEaCdZlCmNtp1XE5W4kStYVwYKfjTeLYC/D+u
HSfoYGeeAUShvqqogzoGrWwVJIInlaF6DnCDID2wWDFvWe5GOOcVz07UD7RK6zQ80l0Tp9YlUYvo
kC/CvT6rLD8h33pQbGVxX3SfhBzsHG3aycxSPIdaNeHOdXNryuwldMp4x8DWuAIIX2yojdBQldZM
rbAad+mU/xq0YgPCjyBMFClH7CfWzjC8bF+H5DTjoysPQo9Lx5JFR5EMb6OshkgZY8A6G+UIJGh2
1wGD7bBYy8iuWrbJLKrPwiT6CPE42d3eYJxq6uaNmhFomDEpNyDbejAf6FcCrWSBqMzKx4nX8FAN
htwnzaLlSVUI9qw5Mto397AH0R5UUep41VbWAFxdyyehUetoLK2oabVyxpjVvWCeR7Ru+MuZVYB2
vXF2WnM/rdjsoM3MZ2QNRMAv8O2b5KOY0RM3hEwTroXKx9V6nwkVcIj5FlqN0XDhFQ2OxWV4r6zp
0ffTYC8slIOG9H8W37IiyPtGN8/gJQDKl20NVkPnKi0uSxgWLJveIBdk0elLcJrmS6DvWM8dMF+C
9zkW+gaW+i4evq/lxkWGBeeO6kDf2ohMir2lvxyBKOSHpKcl4dn2fMRVTmZAuOP+7xkwXKW6JmgD
eR3rKsGmXBCUDQ5vBKM++TWaZXCFM+S51DVGHTyVuuZIKT5SPlhRoesRDJmwpXSNYutqpdd1S9PK
w6wrGXOoCA/Q1Y1BmRPreqfNMJCNiiKpoxhKbExuujoiFcF7j3XFNI/IA8yRImk2ml+xrqu4Z64m
Ci3yy5Cm51j0dQ1W62psQW33POoKzZDUfJ2u2tgPRT1d2X0sjW3ZDtV5cOJ9Xlvpc2XFxrmCnHbr
VTxKMzA/BlFUhyxTu02nK8bE7PhCs64jvWH4dL9LSyLe+yPBlfke3E+xD3UNOklINEEBIKKdVtpT
KlVP16yNrl77DLmhoytaYzanE1EK7e9K17u2rnzBenD06GrYiIcrFNoU9/1KMr0ZH2TQsUxZ2PlY
md/ctHDaPyY5XBHE+yQ8Xs9QV99BJ5fzqCvymqSIDb8bqYBk0ST++GXKBq5NirACUzp0PtGYh6ov
X1vK/VXX/WOq9Va6F2h0V0BQ2l2BXbvR/YKpO4elxhnd626CLKMFxTAdBrOGba97DiPOL85SN/dB
0DMyzEKWKaDsacHoVlbdt4w0MEyRDzT0VMdqvDHIwKajIqyGbUxLx6FoglpjxK1BV9To/qhRzFTm
or0aAtZCMU2UbVzZ/XqK9d9ZBzzH2Nx8mi4ZoH1nU/BzVN0rJXeU0p4FU2ZGKw1bojs3vE7q1Fsf
Rk63SWtX0OIhQEHbWBAqzZr6xpMsqXQ/OJnzPgG0zv6VXhH7zMiyN3mOaSPRdEThXAQ79i0TUx52
riButhm3SiRoQ6E6kPetO1Nb0h/JKa1fBG1r1TT3DJDZueiOljeRYEPd5S4k8vGb9DsG2Ui4Kz/e
9ZhaSHwBlOY4W1aogKB041w24bSr/Vgc1lnU26TzjxB7wUzHMbxSGvBFt+KuiLlMv/tzsoTK/Wx1
wV2ZEXQ9LgJuFw39olv7Tjf5pbC4JnXjL/UIILFU+VQKkma4WxgTTHpg4Feojy09RGAKExAWxksj
hxkyCqMGm6ftt9DjB/d7EsGnxL10QUPAk7kgb0QFySTIDeP32ajUzQJB9ippCrkd046cWhJ5Macm
5tGuC274OsR+yxCytR+6rvzdVGtRofC3reuUnMpqQzhB/EF8nPnp0UfW0TgZIuOXHerf/QL/bbLd
+EyNCpQGD6t7djPY717Gkc2REFgH5cbOiwutgxxDRkWjEqSKee2IC9MaVJVGnUlmb8Qkh/l37alP
6bXkx+odDT79YV9na8Ucu4h3BobsO1wp/rkPof6RW3Y0J/Y5/agw5loFeaIqG4+Fy3gwbY23jowg
p6+p8dhrVNsW9eXVKI2SWVY5hjetRH7Pk6JVRT6rZ8aX6KPX7WoH3c5t7ATWEbGj7OLX/L7pRv9a
2tZyKbMQgWxNGYgLazb7p7hxMMFl3kAYmLnMxWudJOFDOYiJ9e+Ij82q6c3iR7/OHDSssmVGP08J
KzxzsDE9IV9AQZtYRwctM1fQ2t1P7dXc1X3BDlbvx/mZu6c5ro0TFjzvOpThLUlgl3HKXvjkcHng
SmabvzzMNh9CSR20iV2mEINVGD/Ipyh3qiK/jeafQJeZtr5j6wd/Ys350qI45yPPvJ114kdlOV++
EVQ/DGJGTsYadpjn5VvsFPV5dAzzpSXfozDhyeT98m6nOVnxro6JcRdmarUzRaLvh6scSOyxz5i5
mshWtyyOSLnISl5WPOGWcLM7Vbk/4pkdKJ/abosg6hFV1xPSudtZeipi/+1C0UvemS/PDOj5wa0Z
3g0HLl4xyTmrhPHsIPsDlkCtHMJOuyDo4AcImFsfiG7DKcz4XPAszkXcbipFddgxx3lq/DBgj1Dh
7cgcg7N5bdL1cSjt4nGu3Wdz8YM7KnTcvCGBkvms3Aty6T3vb/eMfttCBrd4kVuV9qdvqY6zPdXY
rkWvHRZf6EyX/Jdokb7FYfqC4KMiyEx2Z3NtWB2MRdsfhAe+tnSH3VrXN6uFVr7K2j1ooDMRgpDr
5yC9uPB4fxWBElvCrb+GkXWfqPLfrjEwNPVniwokjxnfG3XOt3Q6cVCpN9ylTAOPQ2EuF2ed2LUX
xWNmrvPeahBShqhIZCbXh0Hm7pZ7mitnQfm42iv3YaWSBZ+UUdz1eeCcxt7z3gyRFHmEGIcggATQ
FjY3x0rPK/7QaOCbksdNTtC1BAMLfjKUl7WzjK9qFJqX1icXM4T7ZHaBeZptRnqhB4k7lLH8XIKp
2lssPAzMgM1XQ9HN7NZ0CbfpeV5VV0Npy4YGnFrtn1hVQIpRsETolurbXmXdXeoPzaHAD3Hosgzz
6LysZ52xiDkrCTnRliIx+UDmtBUJMk2Q1xjN7urRxCyTo5HdWhOrqFyR+qKSont3y4SQZCmcB6d2
0LQuoLa4molTIoLtXLemY21kX1ZPU0xMMqSFSdwSfiLI3gizcBsOEiHnkOSwx/wvN0AUXo3JEDHe
YT+ZdsaPxPO742IY6S/wt/adi8CVWX0W269LEkgcTnNv/aTLxrpYDVgS0BChKlFqeK6ksm6IVGyp
E+3ixAkaH4CI8JnGEpLwatlLJIaJMh3LACUUjqcIR0C1tREuI/YdHbRLY/86+ll701kpAt+xb3Z2
tzxJowNqZbYhxic11+VjmCfFpXTK7KnyluJGLKrjK/TNL1nnl64sxbbzFhwGuay23UTujUUpABi+
G8dN7KEv23irhN+GEU1EHtm3N2VPAAaH/HxfduG4aMcWoF+7m0I+XV28R6QEwmIZneKjrLixNsni
f9KtqnPrAlfU8v+TKcPM3TnsE15HLSj936nVd2Lc/zS1Mm2tT/yvp1aXD/kz/Y8zqz//yv9NUECx
6OmgBE84pofw7/8kKFBW8B+EB//V/Daz/yWDJHbhO9oAnaNOX9DhCn/JIO0/vIBJ2rcKlmwFJ/hX
ZlbQd/8xs2JEEvLdTSFMy7acf9LWK0RRZp1h4LQW294pIPPHBBkWe9iy2iOkLzeiDi81ywxTWOa2
RziXrh0gv/xOkOa0nzBCYcCZ2jPjkWZf1bive+W+zQIEE8bsel/H5bDNk/G37cfzFiv2uKlTINje
NLrbICW0xi/j4MbuMC0lrA++1UlmaiFaKRowSwDC9uRwztvVofVs5qHbAjZ5b4RuahtiazBu0I3h
TDH8ttvOISAmG8HzXZM3zb5LGW8I8ns35kQj0dTBPXuDW7dTMIDL5Dj2GRHBeH9u+ilkJFC7/YPl
G/i5qiH82XIGYNDA++Fk67p36nq5Ifx8PbJsdFRUJs2PwZrVHXbbDnMRf/wV5Adzv3KumANQKUIM
EYyoEdeBqsgZvAU73zIxHS3h3LLgde6WdjlDAH+IMcKu8G/h1cIIlUt9SkyVXAKVKAJaVtO/MbxW
PDOWL3wsZuWPEGvNxhWMy7zJJebJ5J+qMP5Ar/K2BlkVhQnKgZYt4MauFhMPl3SuBCc19/1Ee20j
wSGJrd05Bf/UYs3kV+UNEBhK2f6t7dVStmdGqu8p4LVDl+btvYPHa7sEAb0bJpkA8c2kSyHT+PKd
Zt6ahd3/IuDIImNWYcgHfjdvx7b3D+xV7R8OU1p/VxNzBN2pWApe0OApbdAY3XX1INReVShvMCvi
Yq6ZAlir8+wi9tlOar1qS+k3+7VR+DEqg18pT7cumZlh1LUmTtQ1NtZLFjhf6xTWWzcDmh/bl9TH
D9P2cY/i/zH31gvDqvM8zCNOKOs1iMVDTA5PBA0NcKxNtdWX7nXpD/qol0HkrdRVKIXGXe7Wy1mk
kOESD1vUGMCnTnkgY4eAYKcPj0k63Ru8zrssFT/KQnx5Xr5nHIjdxZiePZd/gL2MSOff2Duz5biN
dFs/ERxAJjIB3NZcnAdRJHWDECUR8wwkhqffH2z3CZnebe0+FyfOxb7oiA7bEquKACr/9a/1rZIv
gLlWcAyS5b1z4ttBOs+zhtvWOVzOSS+/iDF0dt2S3NqFPo8dOOGRwXfb+JJXqdHAuir/FAFkEynm
TaxefP9g54AAcG0qSJ8qvTEt2m8TOF/cJSPtz8Cu3Be76LjIsrjairImtRDm1X2VMdqjL34Ouvi7
bpAvs4BuY3JmkGk6xvckr0J8FyQGqbD2ryO3cPY+5dKvoWeBN2qI7E5JhrdSwJUyoh3xPRBbbASx
Rcu1Lgj7kRLoLBzGHE39GnlVtJ4AumzRiNvbX+MVpVrMpE09FJRdU4nlPCeWe5R6HNnrgEYjk/aj
YFyni4IMktdM3tYeKMktiiqnB2Ku9+3g4gGqh0dN8wkua/uWVPDTRLJrTEoeQOXw5jb+i8OxbVqE
uMuW+pw08bBFJwKs5dJnJ/tgVIAVmsehIU5WjCSF/C4it1+Xn9nMXxPxivelAuUMTjaRjHhMexzf
weVVy1fXpfi7atCzdGzZ58TCpDTbI0eK8A7u0J3ksbcfAtZQztBeZ1UYb0s6rIOq/joN9mPCHSuK
8rLA9sX+0njbFKbRNrMc0iMYTGlMJAE7uOUl/IjicU6gTo5KEjJ1CbSNgf+DuOG1TlGiA8HV3GdJ
9VVKzFm9R9+AdNGxh244DRiNwUANqX+1zC3uvi565vnKjJSpL7PEgK4H4mxTYIqj00zHyZ5fPA5e
28DnknErcoJofQ+jMz/FFYFV/JuM7RIiLo4HHHN47Xao2CfbDT1mbPe8sE3c+2TpEKqwV0ZL4XJ+
UckNdIWHIUQ0pWjK32BywJ6yIPXnUCrgD6iS83ebb7F3VqfZkfO+sZPvzZS+yr4JwUjZmB/7lz4k
EYKBGPdz9jsZ0P2RuYj5lcKCJgP0rQZ/P8pBj49uId43zDjkfKQi9AqXDR/qqm58CqQ1QUsnMY8d
7p7NgtbSD/25l5nzOZFzvI+LUV9EQY4FZo7jmzTCbOssWlyqtbqy9rmosC1flcI+aq98tSrk9FoF
J3uYvlKrfZp45OFahM831+F3XXJXq4FViUVvWQQTrE7sJxYf4WZw+zeTMqKuSauVnnFLbHuv6uxS
CLc56xFHWhf0+m5BQeThlt8uQXnt86OmFmbo5Em8LcHkHXhGhvu45eAsaVLZdUbG+GQoUls6LjGX
bj5AYKeg4GdWvp+cHT9tD5pexDiMphUQ5vASoHiGHQ/cVi1yN4ET3lgdDSFWDGovKElxzlX5ubU1
yI4AZxRzz7Jp0V926dw3l0Uzo7vNwTfZl8tdaFdXdAJSKYP3FlMPsbZgKb/nmnZRxRCQTA2U5gKl
ui3qq3HgBeQVL0A15NVH4Grg/Q2WQ+rNNx2WSg/T7HaY2zfHn9MjHpzv08J/qddbKFdrrpRI48YN
EqqXcHkcNKTwY9lEIVyoNj0lqCn0aczdDaUXyQXG9k9eTrIzkuYlwalxQZjJP/b1SPB+YYZ3HBTb
MSMe/HuQdeyS4ZIYN3Fb7lQWH7iVD2QrkdeIsNwPTKuomiETo6avvi1QM20r+J4sw02ct2d6NE+R
Ia83oQwYvDPPyVIxc7Jt0LOyz3Hq3w0EN2H7ddilGMzkmG+yzn2o0Kf6OCA1j1xCvgNeeFy8VVnv
7CGITQeRUMMIqFAzbpsRA9L05HrBtar6N8+013OaPWJauuRkwC3XNpbe2ShiW3KY7qVhCjn4Ccev
MehfAouvRLuK453rLT5X0AQ+a5aI0FNK8t9xileOUWgNuFO5qdk+1hT6YkpjPbK09ntlO9alu9hf
AVRiqLSi6Ril87ivwQpDJLo2im9EDyfte7BA0iBSRz8k2ebQyb8xBt7SbauBoLs0IRgWncRu+7MX
xjUPnAzx3EcZQe9QW7u2wMPwdAkbqLy2mt/twn4nCE2vfW2VxyzOxPW4kOQFakGwd5x4Ck51+gSw
gfE1nMQ+a7LkwgS4BVte4jZdcKRPimfBWi92wyEzOplEHTBd97vCl89GDs3pf4es/9GQpUn2/dOQ
dUfJ81+zZuKPP/LnkOX/poRglc/RWbN3V/xlfw5Z7m/YBQh6+dIRawMsO/l/DVniN4GhVQH/0oqC
7YDR6M8hSwa/8V/a/M/Tgp5tsnD/gTHgQ9ZMOEDJfCZAXprLxGd/KAMKekG+FuYzpx73BLwSoijf
HKxObtnhJH+4S/5t4dHf5jneC0QFh9Y+xkRXrv/+p5xZHC6eJmjkIzFg67JGWlDjqzox3zJiGntb
N59++j3c/eFu+LkM72NVGG6H9QcqBeGS/+PbxPx+/oFR2fegVhp/0/vFXdByfBc6pO/esFvjX942
gvLrHgGSI2a96yPxq4a3D81cf74AvCWOw2/e8T5U6tQzgbREd6B2fBldTilbgqWYh1802Kxv42dv
h8Nn6bpYTrjGNJfNh/xeFQoXVzAcgd6quyujo+QqCA3yV2jbX/75I/3bG/KVS22Ph+OJgKIvPmQT
kQOygYZqyhgayQbLKSxqaKbij2fNv71QqGT821vSruBHuesNwloSkeHn31wmRhFDUWAVnZKKWexc
HEcKRL9h/KBYtnT8vQPfkZ6VNDuwi2I0CpD9o6GnErBOotNSC5EcGdSQuqkXJjnCXOEm/AUCjGkz
5CdtoidLxsE1Wqy1kW40nOPQSGx9rpcevDXRMqN2RoUVvvZkQLYl32yYtb30VuTjXUSc7Wgrv7i1
TBY/jsusLgQnXmbLokjIayc/lnGs93lITDqKrWyPzd5ghi5x2vSxf1n3Jr5UBVEn0EpSf3WXWW5p
ndXXNJEysJCt5OmOLBHs3WD4vWW5+MaGPvu8ZBPaoL0MVOoIjlq06FJdU4USxFfsrYULiz1tnZjv
3xakyU51qnsOBn1XtKI4VXYMMtMTJM+yEgpgJTCliCz/jEVhOYmQqBCQgztMF93eB7G3U3XkH1q0
2zrCt6OnaHm20m55ojZtPgkN6QyEdbRN+fVwMpV6ofulcSBJNIW4rCcQryHg8KckGoNPs1WW8Vb5
4US7bgFZBLORjx2B9Vp+ThTeFc82Bip6SN7moHIfG3JpsSs7hHnivDVWWH0dQIMegeLjkA3nyWX4
6Hp6rXNk3ONsc1EkigSIl1HKXHlVTwUwThx2PXO/z2NdFlfoKNZ+IFF6qtUE60u1+IJpfl74/2wp
QmQD/HdxKHBvDt047F3ILJ8HL60o0o3rEnsOcIx6x1pZIk6EGAMYw9oyljvSVOHrkrYYR0TTw47r
hrig0YUaoZtAuhP0RQGW6xQIa+FEORPi4nBe0BUuvHq5btWgP3fkJp7lTKe14ztexS4ssdlCUjdM
/0fFivCpZLNuH4Ni4fzo6yJxntMxyb8VHsNlR0vSBchimAGhWCzo7QPk90xHxD+TNiT0wxNTQ1uO
m1OKK2wzLxMAejcrzgPNMig+gbmQTkOsbPaGe7hvDL34wTckPd4KHb7PfUE9ekfmxm7aZxOPjzDw
v+SmvupLagZicpFHgOrsZcQSwo+D+1EVtfMVKgD6gZ/shoIESdZegH97sfIVcETsjfsr8yRMFHre
dkFu3JuG0u1dOrbLfd7h/SpzhGzyGstNOWZPFc/CfVAl0R4LV3fEWpLtlE5OnbZfXVZpO5dpYb/4
s7ejnhJMHjZdMCKmuOxrKZi3Fqzy3Zg/D8LGjwDC8SELBygGc4d5dIh0gJEkKd56oq38drrXETTT
XUPGeNv304N0wH9bdY8COOjw0NYzlKuaaBTLL2ZRt6VjvCft6eFiYTeb9PvGNd2ha8106chbb4Rs
YIV5CQwfBlntY0euapYNi4tIXkvnQVsaAouXX/sL21S3GmifE93bxABYW0VCCXTN3DmMhbXLZOhc
Z0N1Rd0D17IrzDkOItzHrTU4u7nnjA41q9nJscY/5jG96oXjbqT0A3dSd3RWMA2O2PwUcN8eh5Aw
R5zV7rMNR+KIpaC/Cpsy35Y2t7dQQ8BRORjfliT9Djy/3ZaEJge55osmOW6z0pRXbV89k/vKtp6T
TXcicj4bq7B3OuTEa7Kmx7uyckjhVmNnwu3RdRBHudIzJ9d0WIi9HkToMIIZZizPLuM7O13wc4WJ
8bCt+O7OrIbFdrSAaMODpH0p9w5B7FIzECTzlnh/zzAyhvHBjHJHMVUZ7Ze6FXvS0uEFbgOYDK0F
Ja833SnFgbQ3ue8fDFtoOPvuaxcKa0uZDpvRmO07RorhkLiGQHCQ3WWmeXDnL2EUx8c5BdmIil48
4vfhBw+Ofq4csG5z2t9NGmbHKKenqaF1I2LpvR15VJ3jBJLouHiE/3Ref5ukuYL7fZXFQbFbXfDH
DDxSrbjnLGu4zIN6OMFG1dslbhDe5o5PGdkUXz78xdLc9AUaR+YmbCeFXMgZ4Cicy/KB+42CtGnA
f29xzQcIEFvf69W76mqEs6pCDLPrFKcCt4TLRjZ80u6cAubhLJRSMv5OQ0t1yNH+iFzAtGcLN++U
5Yq7QPFbW8rWbD0/vpW2tVz2GVLFNAbj0Sli8qOxSyzT67BSJhgSVBYVwQZHwrnrGe8jjfmcMhKP
SX5JayqSZC0kjrN53ut8gI7VtYJ2G6oa8gMlKrDarLdEIe/3iDpOXh78QTEEImj9qOOAvFtzxWz7
ZXTqr7btv7pNeKz6ISTLH9zhcpiPnV09EHU+j3P27urH3ws4SmhnViKuSxVe4UUZ9wNO1k1kXXmo
cpsy7dstB3N1XtV/oskXSKXlxYTrFDrgXZmX38Aa6L2brm7DcriQ9XCYpcEWan2H3br6554BL4B/
6ciqjOmnoVzjfjhqN4uLMuxOKfKXYZURsWZ3ViI/i70iildhjjQc2aJLvhA2macMsE0T7OkAQcc2
1XLTTeknT6oHjyjJva5XC+qAmO2Hl7M7Pqtw8HdTHMWYrho6NgADfc2phT1GLvY7r0f3VhFtYeHY
gSvAFBEXyIGN3LFrB6VGx1QRDMeyAsKuYucJPZ/UU2Fe4sDJLvyi0uTvWUJGLnSvRC1PzgpJa2hS
iiMysnN5mpbqPOT+Q8d0f/I5IBKAjFme9zfYHS8S5fJLmS+T4tiF7YsPABvJ7Tzlutvads35gR+P
6TK1I4tGDWviOzJsyAj7RV29guDlm33yo+K7Vphg26ywr+tsym8xjV0YglRHK8AR1y9OerJ7/3OC
8fOqrmvOPwPM9N5abnAuZl/grmFCbZ3pjooF0gndaK78rMcM6tA2O4YyPYYFuZuUFe9OVWX1qGq7
ObTz0p6Xilj0rit8ygIXHd5aFnHuKPOibQG49bPuXGc3YO/VJYYL0S/DizcH1qMa2vIossl7LThe
JNskWZovHOmB1IVkoz6BviLqlZtLnbnWfS7nRxnVADRh9hsu/X1T9/5+ifFW5LY6heNtHlJNWwb0
3nkT3b+ZA80roCEzLVg6BFORXWjjEHNojDmXZVNc5ITS9y0uV3QIr6EVZ5guwJ10n9kyR5wIVcL3
IhUrYbzUBzQ5EPiwO+5zD3p8IaursHzJuQrOqO27MWFdwxal39ns4FZyJbm6Mbpgz8D1sBZ1DUaO
LbJlU76yM4/OBCJOA08F3Cok3z3pm21M3fjB7YW4QRCMboqmak4SP9Ya8MxOmUi7Xba49kGzuMN6
Xc67yvA7cpehuFnQmQ6GJuyzhcS7UaOabjLh1Dd13VkO0oh49crM+xpMbnY/6IRTYFwRMlZ1h4Le
1dcU6vQ7bXfjjprDL9gG5P/mKX78T0STwEeXWMftf7+bfky+JR90k//zp/5UTtRv2mX2Q5mwXduW
AeLEn8qJ8xsZBu0GUklb/B6O+JdyIv3f4Ki7yBn+CuLxPV7Ev5QTBdwH0z6LKCVcIO3Of6Kc/E3M
CFwbRQGPknLYdDsfR/tIFfRocU2VA9J5uWB7NbNOaDDgDPi9ahP+YedN+58+o/9G0viI6nEClx+G
XCPRlBwtP4z60qooQMjWkjQ+Hb5qQoAS7PM4ahZEu2K3PblGA55SZXOuUhH+QsH5+4/H+YIcy+gP
wkzZa8rkJwWH8+bYm3k1qrQJDZecV6/dUpSfynmsPxW+3R8TBw6xFRIkpymdc/s/v/01K/NXqSNA
yHE8gdCwYuydD7rAZEFHUmseoyFDtm/43t3glh03ngc2YuNgUDmPDRxsgRHrk59bZK2c2pT42lR2
tqeSPHNW9XdidN8YV+vDPDbqOBGHePvnF7q6ID68UCI/eCdwSPiCC+XD5WEaMsVhwERe9WRu4Vqn
j9RvJOzJPRRiFUzV7YweVG9NZMsz9KHmybg9Y6wCbV8PzTt/1r2zZZzcxD0tH4rMyFbRtL7l6lf7
1h1fuxVRAxFgAKzs/6qlWazK319EpQDnBfoj5AHKYcRH7YwSYrY0PVhdEJAEcCCJbkQxYjm37PsC
GxPAEGyfsLK3deveENw8ImWA+68hmcuMCldj462y0BOOXdtiLoqqdmeDKDYYqdio5l8Dn7bCf/7Y
P5Z1Y7FdKWwO6RKbe13oD/qUngPFmoZGVJxzFHjV3ltZt/UhQErFKJw/YRFYgcNZTYKPljOT/KBh
pPvVVfo3QS5YnzM8tngxSH8fCV4h5CiS0MABZKzMlpKSYoNv9Zlh+hAZXGFpqCg8jliC90n8lLhy
vhzGGTA41KH9VIbWFxjW57S0nV98Pv/NZcljS2vJHaS4ffwPeq+TWBF4L1o8S+Psoq5mPPXqh8yz
ugvCNW+zKikdAmMBgBl8p6bHp/IXxeBfnYCRfkGvuy/LrCYCDJtzHBuGUGcu7r2K2Znx/83iLLqb
WH1sf/GL/fv9xNcAx21NHo503e8V3j89efBjpqaX0JpNI77PGnZFtQQ7Hr0SD+p0UyVjcxC6eKoG
yCu6xKfdwqjnAX73zy8ED9Pf7guXhJ+jJCA6cAkfg3Sq82bH8AkaP0vAcw+Pnlvfz+l8wouDcpXS
bRgE3SZ13PeeQwdaG9Bfu21esjT5YcbhgYe4dSopXt5E0Kl30Wry8x0+aoDcdDaEPuejIPnM4PS9
6ESyp3CHuqYwdQ5x4cV7ZmmIZBgifVl5pyLP33DsrSjXJjl4ll4h9MtKP2z2hVI3Zdj7u/+LjwDD
GL8FriWBM4uP6KffxeS5DVWratksPkfxVDd3BAauOjZQ22YUUKeMdd92xZUdrlvO2ToJO+cdpFaz
gW4BCml0sKuWB+XPzt5gn9jY6ZsJY8mq7BP733cG6qulsS6SpfzMw34X1QT8AlHsndZ8QQS4DWT2
sITDNVGiYzaR0CFfGeMb4bHDyuXejjv6M2jevPrnd+4GH3VpARNfY7TlEnQUX8UfVhhLp2pXpMS4
Kh2qR6n9jrA85hATLNVuZBY9NiSL3tPEU0+JSjFPIMBiK6deTtrtptdYXa04wFrZ2hYwCsZxsbY8
lBwdDvbo1cdaKwlDApI4RYxsOml/hAlbjd6Bo639WNozpn3DPwvy+NHhPzlm0Qqx6/zhOxAYZ0sB
yXTo0sSikjH90nl9eHBSGeClDXe4VB5BCCNZGO/KsOXfS00er6tnMg0JgoCM4ojN6XDt1HhBKMNj
P9LFe6Iqzec6sMxJMLpCASzSK9HO+84tw51V8bsEzFUfxiELruTQ07CMPQq721BiEh5dYFVZeEnp
xrKXoB0OhZkoOJ9G/cXFhTvJoj60wDJOM3jvnUcWk7Klsr7tWw0vOPetXeKM3iaqJX31OpzZdU7z
oy8ha0yzm4LmrR9Hl8bAqiX9tpA6g8LmXMGBrjajXQwXwhmA62KtBhzgN+e6HY4MhBRfwADfjvzd
e8ZXDNHRaZopcTRTfuPWUNiXPILjNXri2+wo8mAVY06nIvesE4JSXkN+RdW8UBb/05099erMAcTB
MqLVY+RHEape2B8Iz3g/Rgwg6xuSZyoyMel77vtogFX7Mq73XS/cc4uOuulN4WwmW5yrKlRAS3jb
TcJmI86QAF0LWW9qck5Z+BBoj8vNqQOEfWiUHX8u9ULRaNb2O5xKzTPtd8UuS0gixdR9rMn1+Xvb
uNTAVOHd7PTzBSY4h2xkpBNMJu2SbNuMQ2yduLSg+5yc6MTO8udOE67sOGpfmQ4ZTQ7s78K2regJ
HVt8M1AI9hBzghdBO88jrazfLMzW6HSVyG66UXtvQxw6FaoIHqJQJiXk+6S/hdsMBq3uwcnIKing
5GDAB75wTow77cVgJjCzfrGF4DTugCtjTy6aVu5iWk52smlIDiRhvsu9JrnKjWagc0fHbdaGuvxo
h0OfnoI88TFDyYFOABXU051POvuitfDBFJ49IQfQQuaEI20Q9XpcH4YuOOYdx4XZrqvHVKbN3laq
PLOhtQ6VMLfkl5Teyg4WDC+soyZGtkK/Ogt92G3tCAJeTfQSFPLQS2QhL7Sho5PHuLXGOzgc9c1Q
ZxS2kamukmR44AsPwxfLPQJDJeyHUPOIzwE/sZIInE+js3j3lajj7jB1y3IJMzR7Sabk3WYBB/MC
yiTB0knHN/QsdXSB8AR+yUq7R+LPOGSWky4flVnLoiUFQlh9eGKFQ/wdeV48pxPERjwmDiRkX164
ls7vMiJAF/SYfDYdVZEOksi9b+SFLkgSygSkUUNLB9V+dhpeJ2k67b2a+ts86JeruFrCa7u2aE4f
lhX+WVkjoOrBfZFeJWkl6VX51e1zBqSAMytQpxzwCPGvInZW7XyT8X19Ttp4wCu7RqykPXGN1Rb5
o0tdV7O90aYKv4iyB9vZg1yhNITES9sHSDAZF1xPLjreWXzpQfj0YvQtLkg6ENLynY+DvwsxcaFo
W4Hpg4Ak+ejG6rZEP2Y9wEN1mgoqgzxKYi66hFC8n/ThQzSE5ZF9hHMYhGk1iymeVez7zVU8LRmZ
ugUnmJ6pKNmUMpr34dRacJDqwoYEWhrE10Zw3G2MNel9mTZ8B4S4RL/7rIsvaT/GwRul2H7nqHoU
CSsDuoiooV1wAmqSSZulW1K1gVs0QdQI+YdKVLe1u6hTPNT+LhILDx508R0H4uhsVBRdd01b7bDa
pECy4SKBolJsPSiNxSrZHed+dCiuUU9g4qh69XKeF1nMJZezWj1QDPgETI9OqNAtvyWp91hGqt6n
xEh25Mdem7HId7CknbNqqgLrM0y5bdelwVGmyUKjKVzNjOg2og+e7k98d4gtyvhwgrPNxOCJDI6O
pOFPE1Pc0nrkIwbPUbvHVW498SgptvQf2E9dWVRPmTHXbRjO38TkU8gk4GpVY+1d9Fz9d4ouJbGD
sIdVr5v6k66Gr5ZKlk8ZZz69KWCrIfcQ2aB2sFlwe85Vm19Km8mUYnlvmnaLVVQvvaagdLvIhpQ3
oqOBcI4kuxkjJ7lWsTtsW+pN2RXZFsbAqpL+qQEjexztIfS3wo36BzAd43OqQoo6R9zWnR4I7ml3
ZZcl5VuaudND60XYkBoDJRCPGAi2DbShNSKK75Gi3zbmqZsnybcstjFSLan1qRU5x1mJ3refQBNp
gi2h9+7KfroLjE15eDQ/h9z5jDgiDG/9zMviE7J+91g4DZO/nPlGDQhr9mX5atPKsXNIiFC2ScgN
xIi6q+rmDsYrXU40YUF99exE4zyyYBEOlZMdI351PL/c6TXrFFU4afOSRJ44QQMbGAaXHwm1Gdsi
m5orFu/czQwN76nJd3adhKc6zajGnVpxjXW1+b6wqqYUYaG3c/A8TkESizwrp3rn1xbXb4WPg/Uf
MfMxoizbcezwNUiLN6BEHJKTuXoLKUhcnKqc9lB8+guqaL2XRXc0YTPLPJOBpK/a+Du36cR9FQe7
PKBTnbz4qQhhf2tnUL8YpJyPIx4DsbSRoPgd8cJcsR4UfzoDxzPEIRGlDRAIsm51T/bLZpSrJEse
m1RU4Zlp3zrkrmJMZ1Sou/01G7XpchaTdyHYrF8P3HzTKeuWX83uH0cUsZJDlMd4AsSA8MT62n96
bQ5PsqQfuQlhyEzsDxxxoWWQ3NA/nxygj1oA8/lF51ksoj9G3/9nAJn/D3njErkQ9ebfK5mfqu7b
1/Lrz2iYP//Mnzqm+E3qwCc0Q+zWQ9Dkb/tDxwzIy+D7Clwl2dZgEELO+5cDzP3N9TCMrP9W+q63
ZnP+1DFdzGHSlxRK8iT7AzXzHzjAxCoZ/iz02H4gkPS4TFAsHLlazX6+WujSy+G1SZbDY8xpV2dE
zG2gjF5XP05d8aMKsIqyZqehHMrzVmkWu8CWtyQHnxrmsQqY1NZYvn8NM7zZRAnNFSHDb5hP2Jvn
ogLwWrDcC1rKaRMOxZmkpnbW8X3hBI8/ffB3f7zqnx1fH6983gsNm76NuuEgWn0czwaOBK4ziAXb
JuNpuuLNoImsG06eVtrIdEuqMb30Q7p0//kni1XQ+8vHiNaD5ITHCyPH3zWfOByo2AXsyMIaGJV8
JaydHGl+6DZtJKxNOgN0icfx7DUiOQXlZNMygSzWNkwxS+jILe446zR7gpNaEtO365FxDCIXKmPl
Y3YnchJ0ct1b4C+mKJzDc4BO88/vwvndwPXhbWAGR0XDYxig4X8Q0DBd+IxoSFf4dR7D1vUpr5su
um7+xhNv02Rlg5g2fQ5iRb7H/0SNXMxWO78hW30MI7tlQVxh4XeeXIYEqotsun2pVTmmI5LXWNPn
mFJQjJtEMzY0YYv7OzH7cHYTznoGs/xi00qSxvHWSgd98kPMKm7mAH+Z8R5jsV0Yr8A/TL3DMtxP
i51UzXuRVtmuzMEIlAUdLoNCb1intYuFHQRpKXXsM/9dU8m44UC5BRYCc7da8DVFnXv0o5KQis+G
lb4ojInWQNDIosqqnE14QeEzr5pezztTkW5ExGOuc1vUfQUTYtJXbWJ/ybW8Y0in5bSvSyZDDv5g
VHNtWduxQa7utfeKhZ99mV12F5m06lNWN8k13dL2cTEjngffSSAqEAeRrlaXthdfTXNWn4wThXfK
zkpQi3wxJ0W6HIp4SVgrMxP4PmVquKIFjFMsOaZv7WNOxeWx4BFPnXl0Z4GtOVaT+WHjbOHriV0s
YX88Z+Un7oxLftnVRWFhiGTjOWyQsFgNwnXbuq41M+eG162Bu8Dht79barLuFdDfK9kQivAdeU02
OzmmTbk6EDA4Up7FyF1WnyCeHJrWeoN+FrOwz05qIM5rpdwOQeuGh3++bMXf7nuuV9p1WcMA00K1
+SBrzoUNbKHqmGNNSKF50b0Fff1YV+Y+B1y1iSl1UuTRsRkkakOCAiS5zwfRkIaTYQukyCsvx0W9
2lKdrMU5inC8cD2+QUVrUXbok+Wxb2n2hv3SYFlYPBJL1Nly/jmgmJpfvB0WUR+fJY6U9nqs0DhY
fdhff3kkY/qdi0Kh7k/ljDcCOQFPeU7N5WgeWrp3+3rxSMO/pNip3GlyySGN6dn1qz1F6QRYaGXf
UKoG4kS4N73XAw/Qw8VapJo3I9JTQE7CBacN5nkHQ+nECuI+MM2pb3q5HZPgwcm8MyNAuF0PjEW5
dBuvLd+xbcBftO03Uw6nkFJJNgJTsaWp9XbBv8/s7Le/kNJ9/VH4xSzMFyNkBNR0lLePwq/ODJk8
ZDOYRdWP0qdwF5TNJgkUTXMKFuzSf+nC7BPVbxRErLwgT7CGSGOLA2N9LWxzw3L6YfSCe0Evpx3l
waErCq5gAH2FV5iDr/vbLCmsY+Bx7VMeIbaz77Zk8ObXjn4zfzP2vT2fdG63B9W2YBDWd60n2Zz9
XrbfPLf74TtoB3anx23J6oedIE+PrhDNY5pTitVazuJs/QWHYKlJc2NHprsCeZ5HqA539lBhBylK
801zSthASlkwInK493wX+yZ6K725CptTi0IUU3+w0KvHrZRsAWrvu3T4PFaq2kogVF44hPsgxuCT
p5nY1qBpIE0zvGV9dBu0hGl48E+36OYPs4bVnhGXIc823kTCv4eoe2c85wdrPnMDwkSfBUwBknF8
95P6u2n7wlzC0cFBDVuBrKTLOT7CcOIaHpvUhYJzSWZ29TVll3M3fQNGTdVEWZurqpByK8F7Heit
vErG/IE3NF2FzgiPe6UnBpRdbUjcQ3aZyuScBKl5nRPyNLa3VPdep8NLNd7MM4WzlpCG4mDVnHM8
MrAyFLDssn5IetSVTWXpB9NWM62bIMU23mhn11Y+sKio6RNQddv+CG333s6rJ5xKr7Oxobvz5iOu
pq0al0vw2JxRpuKQU5h2Ksfxa5YVR1ggn2qFNXVpQ+rdnVRsbOPsy6Cbdw1uQ5hoGRy2ZrpHS+rP
XduZ1wVfIin9zLkgqskt7A3qhp1JeJ4znHANr2ozDs50aWwAOWFY27eSve11FNmwQODg7gmnoI07
1Wsx+kO8w+hFY3xjm2MFQsNJfNyCKqW/gvuZ+IoGAdx/iV3xpcn6/GL20+90/GL/ivF+Yiem0qyr
buZuFuccc7chnUM9tmcKqhZqyhcNspXfNMD4VHmKbf2Ni9jDfwRxd8tIQS6gLim44DEC/jP8Oltd
e2oCaC3upN6H2Dy6+EsvmUKDvVoyj2DYwgXZjObGxioLQt/PLiBx31IcghdTruaiiqfpWLXipkoR
p4qFPGOhgAJHzhgfu4HA78DsdjOaBtJOFiSXBDwTvqtpkqQaytH3ftrg2149qB1hryzFS2xbYl26
hCnqJ44UzHfYherlycxUQ3VUkdC/0V+NDfDsKfJGWqGzu0GlHoY/yhR0ycpYDXYN+tAsR5M518Lq
HJTc9os18nCVveD9T/OhHIQEyAe6y+s16lxZX7WcUR6tvMRgVPtg0x16p/w8vHfXpOOwZh7DVQ1K
Sk4OkZlQFIRza9R/sXcmy3EkWXd+FZn2QYt5WEiLnAckEhNBAJswjB4e8zw9vT4Hq7pJdneV/Soz
WUkmLKqtmkVkZmSEu997z/kOPsnK5jdCQXEvXDERI+Fmd9YERKK0RxTYYIMWkzfm67BHTBdC2XCd
DAeyeRt59bPnRgdjoI0RasI/i5gDUCoGDQJ/om/MiQs94wA17bne5AmSAG4oCweicoqaBFcsxj5n
JhWae1As05KehscU683+NJzaynvqNkF9DYHXvPJwX15FPtDH0pYqKw+cuxbEtzNC5z1Tl2ytJdqD
1rrMOwIpDkj7ay43CmNoUgRsWsI7TS0FAPerbR6nho5BpYM1J38gWVYA9fgSg3iN9YpeWh0uBy+5
dVwk8kNGhqR96Tl6/sjM/ka3OuuyIEOPCMaR9iH6LkRwqWbjgaPzY6s4Sppx3WbooU37nU7qm5lv
7YBl1fKG+AkxdrZ3xozzaaHFF2Kq3VXdDwF9wGSQy5i1d2mJWR79IrlzPTUyFQmpnH6/bXM/2TiV
/aSZ9oXW9f1mDkaVdJm2/cEb5TeYLjq8ct25ZLBSrIzCJEoBufRJyujQQdBbDmXNKHO0QrhfNeOz
1t+gl+CY2eXtnugjn9FOA7HA/KBH/BF5jbjyEgyWfLN9vUZMBX23NMTezTFc2+iszo1RcYDE9Igw
djLn91oGBONoHkGDRtteBLT5n/tKibnHftF3QBRHLcCfHWF2I759FwDK09zGPZEpoGBjwLOBpO2N
Bp5LOPmv0eAE26idD01MV8qo4+ku0YKVj+Bv3XKqdGqvv7CS5inL7pGYQxDh/LdsGccsyzbDcQqS
J5yTq4KrCwNIYjAir8iINoPVzpuuoxUVZzVTZamO2lXTSfTWQltWih4EpoDHku+5XNlwbbapVkIW
9XEZE4eUr2zpkf1UDDvBmnpFbu/FVNB30+05YihsPek6/AgWueLAGgT8JPK1hwiS+Mqz6vAom+xY
EzcE9srxl2kyQR+cuPpOEz9KnUUuyczs0JCnLtemmCp171c7SpavAEC3ZThc5TqR2z27/NYxS/Gc
k0K31Bn6Z+HUbXsjZpHTSp0bSBfoqFXSqR7Bl0QPvrK7/RjL5gKAcnACBGdDfhvmQ1vVT1En8RVQ
ZtvLKPCKlbSiO1zn30ZthYiE0UsJcMrrZ+OQGw54wLL4ypkATJKLcxKTY7H01ZE3cp45qoEetjy7
3wpuNZ60qbmxGcM81oLDkmMIQrEJHFx0EzqOqbT1vefFH2mVfgvL3lrWs+mfqriwVuhTb6I+T1Bu
amifWrB2d4btOfzyfl7y+PggkkCRL1CQD2vAlsWOrElYQLhigRNRbHUxnl3unPvMpn2vpf2lsCCM
Tm5+1dAOuQcU1XGCYL4mUuI8iyH7ys1Yf4P+1qB2CdOjO006Zp4kzI/J6NiPBbfw3GgJ7lQddIeW
sKHxKC4Qu5KITA20azQtXule8erODS8sEfNjlNBNunf1vDVwIty6tQnYTEAn3TWcKVdpHLxPtt7f
zbF3hOQfo6wFpgBDtrz05/RhAsZ0E/JspKopHIegswoFJp3rdm2byYUR8IBj3xvOBjrjzZynN6j4
vUPas2LVRi0xsbO5kmeQXTozp0KCN3C21/b0+mkTVe77NkeyjUByXHcRqcBtpxmXItegmo59Ge8o
IXLQUQ7H4rp9idkTvyVj7qjai6j2qsQQNks3fSeX/TyonOZMJTYjunRX/lht2kKHK9SzHvZpe42N
osFeTUiREOmFoZKg6VEc+xw1cBgN6Z0K7CgpnwgMI0G6nKnkwt4twarCI2Gpg0GYyHQNMdxj7QeF
62cuyQAS727WONGNPWLvgCWARleFWecCjXMnCLjWTdfZBTWrEtsxYU2hPmxrRYt3ojYlP246kLBi
bHraCMeYueCxVrHaowrYHn2Ie9lIEYeHpFKSh6pAx2LJg05ENxE+3DJmnfiXVv8iuGJZzXkaAi/Q
OB1lbzGkH1KPy7UBSIFUbU0zziCs9C3zn+nDpES+0Aozv0aUz3kgbFqN2GYWU6qp8dIOq4y5Yp8z
M00mWuwk0tTXjQHbAg1HDXshnvMFmggLAIKRYekVOYk03ugzZAg1dy0DdIOdg1SZBDm5Nc3JvrYG
G2BHZouLjm4Gl9CCTz6FBKKSIMAUj1Mfz+rXEnncSx71HzQczYP6vQt3lG9pju4b1QLUWmeIGEuJ
cYMCtzjUxKXt8sqRJJqQ7b122iFHHeIlR9ZKdN8FUVvjIutFfasjTritIsu+S1NgrhKkwJaGDaJs
0vBWiTevInJsDgT+btyuv8rhSCLATsHmDMYm00hqyrTq3pnb+6Krvxo+YSwSzhwoKeGRDFW9NGWc
HcrGXEk0eUsfK9w6dEnA1m06OCV+Kj1EMGfCiglduhcy5uijtdl1VlkVG3SWX7HZlo9Gb7LAityk
ZJM6vu9BcDQKEDpzqumN/qR0YFd6mZZrFpNmoQsvWVFOY8zC/0B96N0IgBLr2uJc66XTXYBRD/eS
293ns9xxqSH7MJdfAqG7tFLGhdOcvtMeSb71BichrphPyBwzlTgXV0Kayaom2Qv6cYVGv7K9FmtN
SyTowpbzOZzM4kEakni9JGl3TR3cjf2Ik0bvmk08NCQKwM/a+QNoWZDK5caN9Vd6Qz26iIJIAcMS
i9oi8x1ZQykA93SBeBiD7qPqooMt871ppnDwqQzgvd4WJalbHu+dAag8UZJ9DCK6aVtxAysRiiVQ
fuJS09l8YfTkcdVVM8eVlw2BgysAgPAuHJwD1GvA2xZ2ihdJ79B2GrWNuqe0WXwtxuDIWxeayyM2
o8TlOoUrCH5fBUQ7+kyUsKN1CsNAXxhFwQkpjU5pYN73obiTJvoLC7UJN+5NalDjiGo4B35u8KRU
M4xbKpy6XPX5S2PEtJztkjAaDcRiQEp0HsvV1IgPenCrfkjtLa7A/E/aDqrx/ks3F046M0ofLBxN
UveXEYqjZaVPVvEMZHW6MBu5Njr6SOQMmsjqC3h8ntxm0n6TIZrx3sfLZyQlgTYAYGodUUloWddk
gN0SS/fy2ev6PzZhwYT7+nug6//8vyj2VTmcGbL95zHM1+yl/tmH/9tf+W0KY33hqEdnO+D3GK6r
02j6h5qcEYiCoNE5tMlc5U9+n8JYX5TKGrkz0hD+jrpP/jmFsRQcjT/7lKD/12Bnnv6rssxAaEuI
rOHyOR04AbyJH8cwWcVJmi6BaiswGrZg7V2MxF+wB4zVrihi8VUaUXRm6PlY9J29Hlx2URFytrJT
591nj73QO4gjpCYhDZwjgzwWP986JYZpEYX3fW40ewYip3hmAN0J9r8umMUOIna1DQoaJDGzadC/
HAPpFkLMqDMSoQULm9vP02NKQufSw9MJADBuWIUwIMp+IumP+Mg90YP0lMP4bKV3A3GWpHBo2bvG
WX1JJfaUiV6VpyZVDgpeeBnt9G3SARFxvDU3mElb3ER0pT8XjwHx2jIrQ/OYWpk4Q2q1aHand3XC
h0UsoG1EyJAZfTUutFCWxzzXP7p0YsdLWMOB35/sqj1z8P3g6DVsY6Lrl1ZLCW75I+31CELM1PYV
0APq1kt3MLZ279wUGZntzNqXdVWcOf84t7JEOsV66Y07YYDdYA6BZzCPnLvQzHkXE9xVPe7MEye3
fCtdxOgzZA99Nj7MWuXMajjkZugfBOM6y/oTCIIVZ+UrSEhRkaOoS3XuUAgRXcMEKoQ8h1XxOs8J
GnprAN8MeMRXCJJBwUgyKU+pjQhKYUom2yH+W8/iZRFNz0XRaEcdqgmTXX9bKdCJ0EkcnxT8ZIqo
nkx4KPQn0t2sECntJy3FUeAUQyFUQgVTEfXw0BQjzjoFWokVcsVQ8BUNRSw7l0fNQbf0OMfJrQ+r
pRjHG+hLStp1EcNxESErI8M+d9XN/o2osc4Rr7oh8cdYc4J+yRQNxsOW3ik+TAkoRu/dm0KRY6Rs
rkTQbM04RcmlTycBQBTOd7MTSXFVxeD4BkWhGdBbLcQYnWU57OouP8RDtksK761RBJtMsWw8ZgQL
0MoHehXnxkQOaoS0W+OJpHvbLmEYf1JxBM2BY8lVwFBUE5fgl6S6K5BOV4LUKere30Lr6g9D2T6Q
1VWsDS05FwrFw63WXFboP/ejh7tbeIDRDB6e9ZT2zTYJo2hDg4q3r8EjyhTpB6ww0clwgBYmesmx
i59MxQTKsu7FV5SgxkxfhRqpuIog1GbFhxOb9PsUXkgkwlw0EIekQg+57mhsXWhEmcIShfCJTAUq
yhSySJ+IWDOr6sJWOCNslW9mZAE4os454vOKVsgGOI4oEFKjkEjVVN6HCpIkEPogQ1aPhUIoNQqm
lCm0a6cAS1jRIB119D6Q5q6jrqo3dpDE+1ChmUIxQCmnkVkrbBMb4blWICdbIZ1kzeA47Es6xQr4
FJi4nqcaCJTf+DvIsqcKOpSuMFENjrurKSqxCI5DtQ8g6qMyXxOdN587OFODAk4hbXxxFYLKcEAG
WfYJwtvOVZCqtiW2LyZBLLCB96VBOK5ZmHbIaZ5pEJH+BOxKtuljYUK/SryL6hOHpcBYpkJkka3A
EV1hsyIF0Koj09jHaPNjBdbiWGbcR6LZw7bekCFAJxwT9uTGyUL2NiMZF9+rrmBdYaWSoxTAy1co
Lwuml+xJiLIV5quQCS1vn1uw9Pg8aRbzMHPvdQoQRkfmIYQYZit0GBaiRwTflKq4OjuFF0NomC7R
2+RoxbBvh8zqQXVR40tGNUof/JnscDM4cXwpkHiSKdoAUg7ifKErvFkL58xQwDOty3bomLKVVDA0
FMc1t6xW4gXGVSva4SsTyhu7hl0Z+uDUNLfGzJ4ND040bFO/yLayBkj0iQ2U8NiawKAhy9aiK1Rb
D7Mtx7ILwHeykm6HLmXbKbibWbr40Hkg1gP90Ermx07rKtLjXGtJvZ3epGMmdg7t0zCJNyHE76P8
7KrSulyMKdg0P0tvxUjvlSwttkbZGtgl40sCe8ZtTdITEz38tJ1q35opUXT4itctjI4hFsOyV43e
zCvu3cEhcI2kxkVnGu/AT8FohjALbReTfsUboROqGsjdKN7wizwOmBpQb2YUdpExXpOy0iR4rwfL
jATRTjSjTU7v26Bynkwq1Et0jwBCk4EAEV8wliljc5mqjrYZZHID+aJepySErpzeQmxNzQ3SrOo2
1IovBGXEyC8YouCiXna6/o3ed3KYVdvcVQ30XLXS9cBOt9Pk3jVGiYBLdeUn+92v7PjU0n236MLD
/KuYXxuP1KP1bvK9Z5vqEcFVfRrGolplXayfE7drlqEzhFvi1yx2cos8ZNXzZwdjmc0IR8mwqUsN
McPgho+ZGhO0TZihA6xuuiSp177HfWVnmrMnlfnSS0ekkLPxYs3EMZSJ81qptz91xjOMqsfOJgTB
YwmuR2/Yk1odbQyL272qIe/0GinXSAygRzM9Xhh6vR9ICTkLo76I3LDlYJ11m5mI4b1TszjFPEgL
yEk2LUN2rITCimXbvmiA8JzKiBDFUs1VqpHNOBs1a9lP/oXR5MceaBZw1qjYlwMVcjd6ZBQWw7Ae
0/49Y/BxKmbgsSQKRBugXkswgSfRxjnSOINU2YmZo4lKtdXXuH7RwuTmW1am3YohCiOWurlr/GSr
YQzG8SXn7Wg3Lyi3Kb3TR6+tj6MzfgO0dIoZNQ2Zs6MPSTKiHT7MDKJaVjygSJzLxKhBysYMtLba
EHzckDjsXJk6aqU12aKQRiLpdeshzl5p7hDjZ5NBzKBmX1X2vBrLrqMf8JH4nG5ag57+UGV0laqp
WwnWpmXu5LRnJLIYmDljDbJQQejGOG4wREWrunRoM2T6BXI6lI7wCNDyMo1ojgjK7oioye+rPHv0
5mzcuWIG4N05JWQ08wbC7rhuXBbs0hqAzjmIqe+hNr53vkZGrjv5t5jXvUU9hAhTZ50MN22ANGL2
DTEnMtqmQ3EMcFQuYf1YayiVHFt44NhhzLOTmt8sg/2pIFq0rsGgiZjVDV17uprxgGzIikKBnSKh
9AxE571zEZJ3D5Wn646Rz5CwAJYPYfJFoNEPetQpqZ9tAsI6aEwM06JP+/Dc5/I8+72+RrSZ7qa0
flGtPS48uxshNAfoSs7KKJ2nbO76VWbUMF5n892sStiG3a2Vk2huCc5DdSgemC/eimKUAAm57fSk
J6odM5Doo4QpTm2joQ/iU6xl4TFj+VphQST9RgUW0KV705PwLdBls/h8wi0ETYHVXxodm6dOBAhj
bnsNrufcR+4FWT736ptMQ94eA5dbrzXYl4LyjhScLV/tfp6QRxM/SL4LvE6rVNnyRdYsmqoa9qFR
gy+2EXOTlM0WSaDTJ7XOTHJ3XWr6iOXDea/J+lilPpeCAHK5EUH4FrfTM2NZwLohKTqlxapWCFSy
bue5m9JhLqERD/tdoPT/q98/QX3Ds7HoQfzn6vf+PX9vi580iN//yj+qXyQUgLst8hk8xwj4Zb9V
v/oX17QsNDOB5zn8LyXu79Uv0XVY7kgsdUxUi+gg/1n92lDo0MBi8/5dufhf0CD+Yitm+uJa+KnU
GIbq3PvU1v0gWCUjxkGyjL5MdDbZC6zatRFf0sx+N/X4nRmWgcUliPZ5ql/9cJH+jWDwlz7P5yuj
tff5dPSswI3/XHVj2cHRHDAiDRtbuayeSJt7nl3/1pHTn0mGrZ97St9fS/nO+bjIE399LYZ0iR/O
NhOSCilkP4QfdVjei7Bal6F1kgnD13KQt3LID3nv7mNO+pldvuGiWvzxh/5FLfX9jaAnQ/PJPwLv
l1ZDAfXBc604oJmc7XLoJF2esafGoTJXHuYsOeVRY/7Ji34KdX5QFn5/VZ8RjoU4E+fpL6/qpU5J
9pTnLyi2z6ZetfB6DXGyBkUoSjugNVW5icqd7nYnURZ77JWHNkmvq1K8WqWxLex2PyaEUQ1ltYQu
QhbLVOA+9K9Muz7IzLho9PYw29abX4+rP75in2/u1zePxozWjAdHEO3tz/cJ7oW6RsPjc5kmhzYz
Bpeo3c0IMGtdP+q9uLQFSte40c3LNJ/OWRa/CJqZuz9+H6rt+C9vwzBx7nq2Yhuo2/mHByXyUr9q
qpkGLRg3xkjePkrjF2jaf/I6n92mf32hwLOwMAaOA2Typxdq5h75A8JkBXvfofrc8NBuKSTmhbCa
U2uiA8nuJWeIVEilKAgIKitm8m/SaO/b9PuHxsBNPL5DDXnQtJRSK0S85He1tchLBuA4Z44UxNVS
uB3MEdrYnUmjasz6C9lI8N++fIRATLsVqAxdp+xPbsd/9+Bjzv/HB/xFYseBp3HLiYcxdbvgwShR
VfpDDRAZqit59+zIf/zN/bvbn6xPNN224SIT/tT8/fDV+SHlJFu1z5Qruph6CTwstVjQFkNTUpEx
uclIhVwgXeIeLujpYCHG39UEA5MU1DMkkC/chPjdKtk75ohLEE9Jp5nTfiK4b0cGh8RG5scXdhGk
V3Vf7w1RJn/2KX5RJqqHWD28/DgO0OZfV2qt61xBcIBPRaWvktYnTd4CfYfMJXCBMthlv0kSlylI
Ddp4DHLYCsTaWU55F41usYJxiKiBE2dB7AxVZvbe23qB/TLtHdhAwXksxQpsw7D/46v/ywZj4ocG
BkCPFy2h6/GWfr6dKefcbhxnhHmciTeBkhTkc3XTB8Gubrw7TaTXRovKrY3DP3mS/gVYoV7Z1yFm
mrR1kbL8/MpOMfAU+JCULMhEHNTJaKC4uqyN/BaSZrWL0DP8iUuZDjS/9Ien9/PjOkosSVoDe7fz
y9OLHzHtyojTdt/47ldAVBYOlTi6C1LfutOoqL6S2+CsWqbmx2KmQRiK0njQ6documBkwhVI/Qhe
DYLTFI4A1PR7Gpp7JNztXREQnddAWSsza77Gd89geeTUGy+4BNGj4YXNsoP5thwN+VL0c7xNSz1b
knJQHmt8cFuHKKa9mWNtDkZSNicUOZdgshmQJjRhiHdG9hOnWf7QRw0HSa04W3H+NJlVf0Ah415q
qf4IIW1cM/dxP5JG+wDGtLKj6grdAeAmtda0urZUQ2tYSCnOxbk7oF4AaDBL1B9+a+xnqVmHPIci
h/OqfQazh9h3NBlGdklt2Su/L2Ayu4wQmfWe4n52xCrkpHSN+CpaO8Fs3fW+O9x3ZdluytFooxU6
3mDpNDip48C/7w0wh3MeEcRgyVUA5m7pRmHyjKBXp/+JYgnU5lswywSwKGRzi9bVq2Z12Rt8KbBX
xEs921pOt8sKkrURknZRGoqIbwDklgKxpOYWT0RoVQurxBLtiQJGX8nmZDS2faBRxbfktndeHK0n
GgLwMrqlZg39TutY6/AqJiddDMhvSK6MpInJNgHXkaBTbSeehM6NX8wcQZdH6t2yRZm2ISO9XWuT
pUMmTJCeyouoSbFBFzMSo3BN0M++1fRNgMEYv1qMibDBtdm1OZYsef8pR4r1/HomNvxDTyMBib81
WCXQPthuqt2FpVfRu+HWo16nW0BC0mXXZ+JyioxoId1GX+fkU6wMt6uv6hoelAiJlfVRS61BCGpH
yJRIW106oJLWyjk16vZUu4hshKVPq7Km86aDSWgXlIQ9GYQxAoyWYO0T6u7LyU02JvX2S8O3TCBZ
eeIrtNdNT9WsA+T7RIX2fZ8evYGZpzUVyS1+blWvtSsjzxpEPYO9oGW9jRHCrWyr6o5ovHe9Wb9P
WCUqzy7uAL9UO6qkiehXtDyYs7hYpVW2p7SsjP00+MmFb4Ll6GmekwG1iEL91YZmczJNP960keXd
0USStFonbYUu4dYcSKoIuvFFuCQiirjgOFlbt5W0D7XQgkNdNjG1f2KtG6RqB7uhaSn9iQALpJQr
kjUvNYbaCyOI5T6rQ/uYE5C2TCOZvzPEJCtZ0IOhqbvV1CmxjjUaj2YLfwJkqcrmdPXptbFg8u8L
gvOMlZ137a4jlWpYTYVTKS1oha+jdojZzfCHJE4ekPNLk9HymMuXPuw17uz0vsf1Mu3zrqsee3/2
NuGQwlglkkBx7SCm1ousAMuYhZW/A+5BS1fpnwyTwPqGXIeLFGqvF+HVTMdHZHcvbLHFujRcJue2
nW+BhX0DiTvusMd+i+yEiTQAEdsPtxFqDFgo8zuAGIOMPhOAZgZ9oYhvzdFGW+s16W1HjhLoDRxE
ozujbiQocjU6WBFTZAmDFE92GkCDxxWLZh5dTp0jTxhmBnY0GpdtG22BMODshauxyEqzfGjmiYEN
7ZOFAcnImPQ9AN89A2aU13647jTSO/UGT3WEQqexCTIxGvxChQcDoAOcz86/cA35biMXYBAQxauw
q8pzko87o3dOcdmfIEvEWycdnzhycBU6REdlC2IkAdi7LKMOTEgC4SEmDanz6uvCcV+LrgsuAKJh
yRlvO7M5wybETh+UK9CXzMJcMmwRVQZZd2cPzqUUBAzb0WwdjJFw3Fw/VUFcbVzLb550rtEqQPSw
bAeX7aKkN1A2jJqSCiAgvmZ/XXjmjZvXgrZar8MDRMYyICu12/JCWANP+iCAjOgYdgxGGzoRYkFZ
BBuX4ONpRK48ObSQtNY/jWaOkMAl3MxDpCUaqSE20/C/JLQ2YwiWKGPD5djo3okTWn+eMwUrnoj1
2Q69trYKBcLJcv9icDqmLQlXm4FBzbCvaneotXmso+S6LXV9iWeCuZzW0F505HgUujwbUFZBm2Ty
G94YIhU7/cYuCZKYci87Cd158JF0MTzw2zdA0JhqGrnwzAA3iUZ3O+TX0wEq9oErH2bAEguXnv4J
x/or4O/0mQwUFMSz/iHItFoU+qjTfiXNxZrJAgZ619yGeR8rcrOz8vwpvEJftaoNZEwJCI+QAukW
HLCH9Jll3bDIAzQk2ZQMaa3LoZy6tV0719UQB+simWDZxhizfS5nHsCa0vKU8axlkCnD3DbqmQcN
Y+SwmLrees6gIYwuEhKZ5PXSLyvSO0m1w9atnUbIyauclSod5L0Tl+46o2W2YgEZOHOLE+tBuKos
AVm1Q91CbXGyVCCtk9B8BcOorWOvwPeNkfugBzENrMagZcXACpI28ibam/ETglsCCCXQiSB0822t
PWW9ZBYBEOtEJNR5HPw9PZF5UxYJKVtJG75WSVmv40iYXw1cZldSr41738GqjEqJ/u5oVLe+2UV3
Ph5wysxp2sDhDXcAjl6nyNFOGtERh871kTCDmbiow7G8g904PaHuX4ce4k63mdsj4RQMdCfPih81
u0RZX0vvhgSpbB+2Ke42GB0PgmAO7js7bvfI3IslZUNL0CLGFN8Kp4sqSI7oz92v0Nzou7FtbxtL
vFG5rFPJhiYnF9Ijm/+bQHO0SSLkjsJuiqfPzvggsvRKUgbovZfuOG8nq6wFmzFMKBizntOUTMlO
xMGDo7/HhbOUfXIXDQAX+wh2MqNoqbM9Gxr7cZUVmyT1Xhs0eRelTx9+0mdutxpaeJDA/ZUMRimg
gnwfVHV2mYMsnbHNtahhTP3ATkyurzmy6LeFk+6atld8A+E+t5wB5aqMv5GzyKJQeuRSmiXBR9OU
r9IWnRjzyyI4IBHAktg4Krm715UHCLCmzJyv/VwD9tA8awfqn2JKFv6apGfQ0YWbHAgC5kSZ67dx
DWl7QPW37trRXbHVvABTSem4tvOaJE33oxkR5/Yu8Y1+li/1XBtv2zIyTk2gIYgn0ibYWHOBWkuE
H4gOEPm55geKh4kzHytFlDLYL4HQXtcY07cw2otjSuP1K/1yjNh6kx44XKEPM0rrkhngLQZIdz8Z
I9NhHRcj4tKSIDflzJtsGiJdDaaBvXFbqDml3dNfX1YCKyvaYnxqqBox6g/VZR3r/VHz01PtZbdx
qbUHbI/+ZUEfZoO40NiAO+H4pvsnzhuj0iwQ0GVVxYXbVcNRi+di3TPOZWbo1MeMNvfSm8rioSbk
ETF6si2j/Jx52lIWKsjJTJKdac7XWSfZNyi4LqVJKJcpWReSxMyhUVfFNbEykHdw5gNWMRv7Tmum
6qYJOHg1aXzTo0XGmGSWe8hi/SkzWP8I0I0WhRz7dROl9u2YJG9OkooXPRokZ9U8o4iguxBE09aJ
dUSxUi9OdSI6jMkT2JWMaIfGna6CmARgImku7AQngO/k/XpyrCfNjo0lClh77Xcks02Rhwywze4H
r7LRxIzm3sbLtOYO2iQ9Uxgoi8TbBu66oQ5gfdyNjrVLSyfazCE5bmkERt9ExD+UOBSMwdlHxAl9
9RCyUWsxpjTtbm1m0VsUxLh56xA9gjnKVRwHBlrDgKKPjj6Ci7WOQPrgtMWrzpTvOmODuRZVOpyj
MiCMBjTb5Zil3n2Wx2sOV/auyedn10M0wams/eoG3nwthaufqyzOLougwovkTMCgUAktRTnrS9e8
NPzkWzqmW61pLsZKolCIp/gOrFu1q0t53QpHHE2byHE5E+RQxLpxRvxX7I0aYLZorVu/KuyDTirB
cgZtDsswja6GnhM6YPVextM3OETq2Q3ldZGaT6MVtUtTK/ayoFKcAFat+WAHN3HvuqyEdgzbY181
zL3tKfHesAuJC0uDsEIgSH7r16VRYeIp8kMw2A/OlFZ3Wsv5H8nCnD+KrILMPYbcsZzFbHDMpnVo
gG9+GzvLOabC7hjMk2QIGSMJvA2Io+Ep1lP9WsMms3K4FhwCVm5JNjwH2lXaFEfKMv0iqnUIUAN5
1Jx1M4pXlKzmHN0lJZtT1w7X0G7BwGeFtywq4zmS8IhBzdAL9P0dZ7z+4DNDK3PjbNYROo+hznfU
S48hI9e1m+CA9QiwXKKZkEC+u+BrX9r1OXLUOuwF3cZHwZ/Bu9jHaV6shaFX+aoEMuyAgCnvEtcU
29xXxrs8QFFf3I4jHJyYvIFnPsI9UfbjfmiSi9wYH73ayt5RoMgljw9mqYAKvXVLhLDDyFGkJKgy
aPq1Y0a3Nkx2Va2bC5cIAEhzZn6osd2BguI+Ru8hV2P4Bmt+QDtL3l3lpwg9vWQdQKOvE2ckOhiS
7zQ582aGLLFAeGehhErxcvBv/hyKU0x5saoklRxifENQ0qUc6BoSBngE0beMY3RVcWRjqzHtHSf0
Vc+OTV+VjCO4Gt6Dcn3gs7I3iWYxa0X9ny0KZAKbEujbqQXKRGk95h8Vym48rfN01kU8rysxnFgA
UZRr6S4M4+KBrkR/wrfDUjwGyYaaMb9MsulaN+xiLVMucTT19TZnps3xP0ywc3hztdeSCiH3aJIq
MgJKH8bOPLvkUu6szoQ5Pjb1YZhJIlnBegNxN/RSPPO4AymO4LnJPrcZ2nF6YqaqY2in8mWp0+3n
2WTpSvq4ORZhUSKLGVAZM2PsV5NmTdfIr6B9jrBROPUJo1vEVaFdMw71N+Y4GPcah4lK0XXKDTo2
wFZuDNcbrohrzx4nYku57CWyvmrck0JRHPR6tvbJ4KXbrmyMyxFm6iKxCvKvjAwDfNV6+qJFbTMh
cN5l7IRnGgczLttWd4BvueZOiyl2EYfp+WluavOcVjh6UI2l8nvX7P+ZMd9vH2T13D6vP3nI1917
Pd28N13aNr8PwtSfXhUEON4V/3v/0R//ov/2/gOJmcIsb9U7ELLIf5wC0qz9oVX6j7f0+X7/6Dek
z9h/urf3//HfbYsAK1Yy3bcBwvJDTzgtcvHbHxvmF8NV/7ev/sEPf8yY8ocr9J+uwR9/vO8X84//
m58+wPNbJhGVNZykX9sfLwFDSrqyP41OP9/Sv16DX37FD9dA/+K7ugPGlznBjx/e/oI7nxar9bf7
1Ca+me9vCsW3eC/+4Kv/zx/b+mLZDH+Q0yCPVj8/f3rrC8NMy/TpbH//+dt99WrO/de++c8kNkbp
SuqtfnicfrwBrC++ujgWkOe/591Pv0pRtP/aRbBZAtSQXJFhPn9+vgjGFx3YMSXF9xf6Gz37FrDj
v/rhdbDxYMcd97f1j2nKj3eA+4UpOqNQJZz4my18jv1Xv3nSBnWXkTcYqu/39798eAs2FSCqf94Y
f69rYPimzXv+a7c/cQN8vS7K8X97+5tfMIf4eDe+v9Df6fa3wI791U/vflGiFY9+4M83vvHF9GGb
I+j4u934jNf9v/zYu5xrLH783xZ+HqUfH3uLNc8Hz+J/32H+Rl86PiLnL2979hf7fzF3LT1tA0H4
r0RceorlFzU5gGQQhUql6gH1vsRWWMnGyC4H+PX9Zh/G4ziIMJf1LYkzuzvencfneWQQngUcpAWJ
fxZt8rMshlQI7tFvkN4h3fFoPJJi7XHmlDpClSaPHg1YEcEBnx4Ba+YKTushNkgs+fMExQnRLAWV
ne0qZ2Y/TAIqxI+UtdC2QIpisZ90eg5bvqfQe9BqyPiz25+f/gL9Z1KEVyTe6QlOBKaks6XnIIbe
gxjAPrBMmNm+CA9FDOEmQalRcwW3E6ihENI65WyIkf+J2nJ2mTMXABYSglfREAI5neYKTiaOfZVE
VlBWRGj+A1uQlMtEHCZ5lKAAAyLpQhMES5Vbj/b8sygn2x8hXO7p88UnEULK0AwJDoK9gmPCQt70
0UxII6TAf4ePxzUhsB+kTMMypgizsOx+qC0KVxft+Pw0KrIY2FeS2ZONVU42fhGRdY0udQb+wh3B
MWEpa+DoZw9jCDA5UgOWlUACBAzN3GPgROY6Agj7hM08gql4pddUBkbV9bCEth66wSOI+7879PBn
dX5CKCm7kdIx7NjvKOsFsxYMwjn50SOeZhz3d7fA/aHZWH5V/stbXfeq3z6iQRww2Fc3zd+qBRhb
PiCN8E0zeJMwrveJnJ+waU6OwEd0L9WASrhbINaeFrHFoidS2leqUfPSDEAUYVHJKbfP6okXfbBo
r5TydUvNCddI+lc7Xtrb4WnSAX6gNWCj15S286bV6oY+Md47H1Y6zi/g+C+tZ7XZ6xYRERPWOwSM
8Slbx1NMuWsfVF+9sklbt05K+o7OVT1MKTucXEr5j64rJByzFw/OEZGSLp/ne8MZ91LC9y9UuJ7x
2Reun7xa+oo4ue9pbk/dumz+dauy0rt6ynOAKgRLSed/uOKLcPqHk+mEhO+6Rg+MFc5Vl7Lir2qa
elV9K7uBi3BnB0npm26tbKeMToWYNM66ngnx0XH7mPiSfh1fPe5rXf9Kcelv3KSgO7ZNrfqL/wAA
AP//</cx:binary>
              </cx:geoCache>
            </cx:geography>
          </cx:layoutPr>
        </cx:series>
      </cx:plotAreaRegion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_xlchart.v5.3</cx:f>
        <cx:nf>_xlchart.v5.2</cx:nf>
      </cx:strDim>
      <cx:numDim type="colorVal">
        <cx:f>_xlchart.v5.5</cx:f>
        <cx:nf>_xlchart.v5.4</cx:nf>
      </cx:numDim>
    </cx:data>
  </cx:chartData>
  <cx:chart>
    <cx:title pos="t" align="ctr" overlay="0">
      <cx:tx>
        <cx:txData>
          <cx:v>variazione 2018 - 2025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900"/>
          </a:pPr>
          <a:r>
            <a:rPr lang="it-IT" sz="900" b="0" i="0" u="none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variazione 2018 - 2025</a:t>
          </a:r>
        </a:p>
      </cx:txPr>
    </cx:title>
    <cx:plotArea>
      <cx:plotAreaRegion>
        <cx:plotSurface>
          <cx:spPr>
            <a:ln>
              <a:noFill/>
            </a:ln>
          </cx:spPr>
        </cx:plotSurface>
        <cx:series layoutId="regionMap" uniqueId="{51215C01-620B-4899-9826-8D5CE1A4DD49}">
          <cx:spPr>
            <a:ln>
              <a:solidFill>
                <a:schemeClr val="bg1">
                  <a:lumMod val="65000"/>
                </a:schemeClr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700" b="0" i="0">
                    <a:solidFill>
                      <a:srgbClr val="595959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700" b="0"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1Hxpk9s20+1fcfnL++Vygo0E8NSTt8ogJY1mpNkXe76wxrNwBcEF4Pbrb8tLMqM4TsXlW3WtuOyI
FEiwD9B9TndL/30Y//NQPt23b0ZdVt1/Hsbf36bW1v/57bfuIX3S992Bzh5a05lne/Bg9G/m+Tl7
ePrtsb0fsir5jSDMfntI71v7NL793//C1ZInszEP9zYz1bl7aqeLp86VtvvOuW+eenP/qLMqyjrb
Zg8W//72nbq4vrs7ffvmqbKZna6m+un3t68+9PbNb/uX+stt35QwM+seYSwjB4RwJikR8tNLvH1T
mir5chrTA+EzKakg6NMLf731yb2G4e8+tm6ezdeD35rPp9ncPz62T10Hz/Pp3xcDX03+0/GDt28e
jKvszmoJGPD3t2t7X2b3b99knQk/nwnNbvLrq09P+9trg//vf/cOwPPvHXmByb6x/unUXyBR7y7X
m3X47urd96zwL1FBB2B0X/oB+2x2+hqV4AAJzKhAwdd7foZD3XdZmcG6A2P9/Qr5NiIvx+6BAqd+
MVCuTi/Ddyc/ExF6wHZ4CIQ/7xP5GhF8gKkvJALQPr++AvAZmCvTPdxXP4DKHwP3INkd/8Uw2axX
1xfrn4kJO2CUooDTb2IiDiQTFHEJUH3eDJ+x2GSJa3fu5N/ukD8G7mEBx38xKMJ3G4gkPxMLKg8A
iECAtf/GY1HGAx/55Jv7I7wv7z/+ECh/jtxDBU78cqhsz96d/ExUGDoQAfIFYuy1u2IHgjEAg+Kv
2+Dz3gjvdX1f/cjm+HPkX3DQ9S8GxM3iZHH1M0mWfxD4FHOfQlTfvfZIFgY0fMEQ879Jsm6eqif7
Axzr67g9QODwL4bHYgsM692bi9Ptu9VPDersALaAoIz86ZVekl98gBhGPuX89S5ZaGBZ928ujL5P
fiSo74/fA2ihD+DSvxhGy4v19Wb9Zrd17gCr1e7dz4z1wQEOKLzEF50CkLyEigJUwheB8F9DtWwz
V2bebivMANlq9+4HQv/fXGYPuGV7cHOw+sWAu7pYnFytT07fvNtcwV/RerX4asJvybl/KWSCA8Yw
44LvKRh8QAQWku6OvyRnV+3uXWW8d6U1b949ZsnT1w98azbfljLfvMgeVlftwTv479fSmpt3d+uf
GZfwgQQNGXCMPselPVFDDngAlE7gPZA293P2A/Hoy7A9IODoL4bC2XqxPT25+pnbxAf2DHQM4eAz
EK+9Gz+QEKEIxuIzP0B7eJxlT9pU9gd2yp8j91DZnfjFYNmcbtW7i+inRh0gbgR0DaJf0l/kVdSR
sD8kDgL5hbehPZ6wMfrjffv4IwHnxdA9ZHZnfjFktu8uwsOfuV3oAQWuTP1davLT6xUskLTEjEBG
k3w7GbO9byGr++/Dytdxe4DsDv9qgJxu1pc/ExB8EAhG4A/+Q8G8ZGfAsyUw7YCD8HkZ7bemzLof
QeLLuH0kzK8m+c+uVz+XJiOI6JAUAzQ+b4w9pRkcBFgyiX3I0+xee3icueSH6PHXcXt47A7/Yjvj
EiLI4ueKTATJeh9I1FeO9RoSyJtRijEg8iW272UrLyGAPP2Qyvxz5B4suxO/GizrcJcC+Oo9viUF
/p0wofzAFxwSlr7/OnawA+z7mNM9inWZPew0//cm8G0t8sfAfRCyXy1oXG9/bsoYSo8ygAoXRq9Z
FSZQ/EIgS/w9DK71j6WIv47bQ2B3+BfbBjfvNpvFm+h/3p1e/tRyo3/AKSKw7ulnJwSGfxG++QEV
geTw17flx819WT69efyfd6b7kcLj3vA9lG4OHv+/l+l/U65+WV969ZF/W6OnkKb0fR9BivjTC7+C
B/YL/oTMV3UIp1+SrK/V87+fzrc919dxr6b+/7oY//eF+j+6GCIoby8+tT+8qNV//+ynB4SejL2h
X8z0zWjy2Vrrx9/fSsEhdEOl/Y/Git1lXpn4z1D7jWFP952FqxwIECRQ1CeEAvFCBPbY8LQ7I6B0
jCUQsp1mwZzvUmKVaW0K3Rn4gGLCBEQpXyLowYBTnXG7U1RAaYeRQBI/8CXmkv/ReXJmyikx1R8m
+fL+TeX0mckq2/3+FsMaqT9/bPeInCDJIL1AIVG3qwtBuwecf7i/gO6W3af/jwkqXkxF0qmpCLZt
EWSqyChTPesvMp9XC1KjJpxlcjH22QdPBFd15dYvTPatORAIvX+dhETwPJDmhXQHyOmXk2j93jM8
zjo1x/q+LocihMwVCqWfDCpJvDbiWbWoefC+rOl9PpFLj3e3RTYNiuOxVBku7sakPx9MubVlcDuT
qVZ9jkKUBCEf/Ksxq/NI9mxUQzCFlQjOZjmHk03ubV9nKqHjRcvgfzqvPBOO1soM+mrOaqEcvqek
3IxtqsO4w0/WiVPmF42aC9Ep4ppM1WV15ri76HD+MHplrRCuz1qZFQoXSZgH3WWXuMcc0eMuaVfC
r3vFNVuOcZGqmLTHcd5w1cXNEsf0xiTFeVnPpSK9fOhssCnyZNHIqQ+LpPpAirkJR1tvcNAfcuwV
ig2uVWyuA+XIGNHUfWg6oYIet2FXeXaVV/22m8kajXhQziahPyQL7Q8XYywfe3+MVSbzE566W2OG
MSwQjYY8/eCn3vFg87u+r7EaExaOeeGHjA4XbjKwRFB+0nljpcq2vm68HqkWgyU8ikoly+IkTj0F
LRWVimmNl7bHTvUTXboxPk4ngsI2728Zqs4yRnLllfzcp5kqNW8Usiws0+DWTVU0o+BDG/sR7u2o
xiCN/mHZ/XXpB5wjAtUFHxMJabjXq67LOO562jWqNkW8KAEdBSZTbCyfMROXeYzOrOusinN/Zao0
hRlqFn5/EhTqsXtLX2BCoT4omICGLAEq4OXSD0SNkrxATpF43vReFxzOmcCqTKYN0ZiGOs/6kE0x
U0Vs05DViQ5tfVPHBiwnPayqWkS19E66prXKwl1CPspQcpQrX4urtiVXdmgOHcr4skHy0m/wdZJn
g2poS5Qr2vOZdgvZjZ0SU1ErnBRXZRJEjd/G6vsPi/+6z+FhAyRFQDgBYgFe7eXDtvMcT+k8OIXH
fJs4s62raj6SPF3lPt9oNlrVdXpJRC9VM/jrZEweGpyWaqrEpkcTVzTuz74/Kf9bCFBIKhHsSwJ0
aLdMXnjAejBJm/LJgYGxUdS4k6arhwig8sO81TfzPC8L1xyB/znqi+kuEEL53lWuLV1qYypVcStW
vJZ3NTJ3sFEOCeuu6Vzdla44avo2ikdXw+YbVnioYPOURanMFNQqnsylxcNdrvFzTPMlOJdjZ/PQ
Vs1H4diZBOehfNKuy1YuWmaYEsYd11KoBFeLrpRJOHbF8wRJTNUN/cZH3hjJOH0QPFOUsCOWZomq
dKkSMh/WrPSW37fdNwGlkFcQEI0A2F0R7qXtwC0OhTeB7VwSl2FB4cnSlNUhrLgxlO5jLughmfM7
M4JnSIw2YVd4kdH5cSuCj+Aot65g8z8sM/7Xjb1rkoPNxGTAoIixF9Mc7wJSIdhTOK3vZJJtmIvv
udBnyRSsaD+fVZDYDUk+DMpI89CzmzRL0TKZmkPkiQfn4VOb4la1Jt9mmbcxrTsNKrOqkpqHKJi3
NY8XxZw/NLV7rlm3zgsvUYloczC0r1hCLm2b1kr7wXmes1XhTxszFZe2uGRzv4l9+dSRdJPEYlCl
7AoFDqIPfZyeDBnbaiYvBR/PMzNcaDcssnzolBzlyrr5Ie3JcTWgVNV1tkhi9Nji6SJpizDz20zh
aj6XTbr2Jn7PxFApMl2IpDobi2Zhpb/C5ahIaS4DPcOBsYq0hFDz/TWxi9WvCQXQFQKlc8ICxiE3
+HpJyLIakl5Tp6qUCmWS8q7zqzPho1MR2MtBFvQfXOjOQ+7dkBJgLj4kWgQ0W+yhXZgh9ucB0J67
GeLEhJMwQMXJJ3hLS6+t1KewRo9ZA97t+8/6DdcB2WbGOQOPBq51d/6F68hlztE4EohumhabpGvM
kbbgj79/F4y+8YRCBkDSCIIEntgzaZMgO3gJuM2ai4XwbBAFzLEoB3Z4DRGjXwhLyYIQkx3WBZlh
iRPzD0+Kd1bct7KEdBZ0O+4kib9H0ZCohEfI6NSA5zHsp6nYGDyfjmN2usM3z/E5dvEG2fIoIdmF
7RhVgqXF4vu2YEC/X80DE444EYhCJBEQvPe8teV4KqEfzShTGVjMU9eHJg7SBS37Utm2d+uAzkjl
WtzRWg6q6zGQtTkNIMrjD+BR+xVOsIsQD46Tsj1yrY6XAttcTchJNTZJpkzvslD3CYfriws04JNg
7PoVwezKmTLyi7FVXiEvedado1oe5wlZE+APagSANkHV+aqS3vPQVke+4R9wjFAUd+kYjfUcKFPb
k5Gkhx4fboJqbIBNYfkPewLjYB8wkPSgNnwE7B77BHTG67WJhy5lpQ9eaMhxKICHRf7sjhKTZ2HZ
YCD46aoV4Ne6bsOq6SpGdpnXUxMWXtEqP27vZ79/NLq2kRvJ6ViK81yPR2nmrZuaXud9MKqp9nno
e9USSS7WBl17ziwz0mThnHSRy/HdwKVbcieSiDqZrCqRtkBUS1ieaZcGUWvt/ZC4JevSc+uSx3qK
XViauDqGmNou07mbgMn0fRpCT/wN9FJJozhJ0+NCx20a9jwDeqpTqlXfOR3hNPsoh7oOvZxdcGSK
yOZFG0qDvAWDJ9+UiS6jPjX9MWrm9I7IYfSUi4V/7M+ER4YU/e1YTdVdgkt66o0BjuoakWs5NtfG
FIqmNoN7sYFEbBj5LYtncixYcWcyPasRTfn7vg9Cg2l5aHoSH5qB5eu6R2f1lMYbPwjCVOpW8XG+
i3Os+BS3K52ngxKwBIIsoJGs5jpsSHdEZn4x0wIuJs+q6iogxXlRbYGqnI6eOQxYXy5IRk9ZyfsN
b1kaIq+5kynQ5HmuF/HgQmHzOhx9WGFNUN+JxN64ohmiuUy9CxJ09aJpJrsk2s23JSrQIk8dCIBJ
qEISFOkpmZWc4n47WXA9dir7dTmww0BMi5Jxe+TL8TYrRht6yFykGJ0aI3JVWVj4tBrUyDjci5Ep
zOpYK+GB3KkzvNQ9jjAVicJeE7Wu3JQT+kD5uBhGv1/4tDgJQF71OP2IZw10BlReNHpe2LnkVs/A
n8qxtFHPg2qRZmRTBvgj5Lekih17nJHbjtlYnZapWBCdHpcDXVODzuapDWMn3iPt6nAqcaHMDLxj
mNxFlcgrqv1bRIcF0yxRKHZ3Js0fSl2BXJzlpmi8o3ikJ7ImK+GZJ5pqHdFCXhU4fY9shhXKp0w1
ZZMrPle3iRjuPM7mEDj1Iu7tRo4li3TKrPJtdiKBm4d6ircppRF0oZ3AfFIls7FQwQyMN6TDCMwk
9o04SqYKpqrn8qZo8XzYORH3IJimNsoDUW5yrEUWYlYVkYnjpUxRcQSd0XrFpenDrCz7ZSVy/dEr
vArW/dCt42GYQm2CbAXsv1yljk8nZEAyGoA2lhXY0c/ndAG83F60Yz9Eae+KRRsURhHjvNCmpgiJ
y2LVVglaCD4lh7hN77PJLw41KdtHoKfDHCa1fj+bDF8DQ0hC0RT9BcOePB27bAi7stSLYGrzZRwP
RQTSEUcaVR/rrGxU4tEZbkaFt/Ab61HYdLB6Yk2OpA3InZt1DcxMNsVyjuNEpX3ns5BmGo0KbESO
EtAeG8JTqfpeugdeum2fDcFtP8y4jSCiJDbCtvfXXRZP69bmcl2YrotkmqLDoEqT92Yu263w+0vI
QdgxQhWuVjGbRFShOA99W/KVhVixyuQUUjYPy5iyXvkln7YWl7e1yEZljZvv+8TCoLo91U7GUZ9x
m4Uuo5XCzHpLY71+lXmNiGC/1QsEE1hMKYgLYd0pjVt/IVjcgh4LylSx3qJLUFbDyoHyW9hJqkHX
nuJ5dYxzfOWIXnYZPpVewZYxKg4DVzzXUl4xv7vNa8hVoBmsVfvJNojZrU4IhMjgxO/665rGAgwK
N2kNhEFZ05M+K+9M3wYR4/4mLul73dF00fL6LM2yKaqwX6oZlXRpNOXRTKlRU+oeTBDfxdi7y1O4
GMU2ghSBg6l3eOlqCTHHT1eupG6J2pNcNNc6cafcAwE+OfaRee3Sde0lKThbzKV/20r52Ma2W/aa
bUpMl7OvQ7+SYFxCuihN5Jnfz7HKvfyZ2jjy5mHc0q4+7Il+ahjYutDBprPdteBGqNri+nToi4uK
+bHCgdDKTfKpSvLtnLXH2dS/Hwd/VF2eXA8NGcJ89MEPNXUd4cw7N/5gwaPqfD0bMMxctRuRlc9t
GpSKIfnkF8NtTtNs6U1pFFfgD2ifHTkGBijHegGr4Lyv9blrx3ZRVQyM7dLDNiaDakGYSL898jLz
PBftWZ/lMHjMVpPvh+3MV0UlQG1473uQ8lVnFq3RNw7PclENTQIxhJx4gUtUR7NjvyWw0R3qVnoc
A1V67Bg8qgf2RFs0iHYB+ZV0mbpBh51vtMrpvCVjAx4he3b0rHHjfY1zT0nTDooQHDrMrod2iERq
zoum/wCCxAIryiYVm/4pTT18NPv5dmSyVkUFGlAjcgKL/wOV7kpj0x72gb7Mq/wwnZOjdvSP6gCX
YYb8qG7wTZ8F79OqK0Kf15Ft0jkq2vkxZfgxE5BQYo27JTa5NjloGaan5cwZV6zGq3Iqb2qvu4M0
6daV5EKO/mGvQcNxv1PZzMOqBHeeiYgT8mxc95FNrFRF0G8rwKf32Trr9Z3o848psu/7TFxmQXWc
GnpYmuKkYXxjIW2rdNeuDMjbJNNXqS9vJM7PSqtjxTIXEjxdgnCEfZE2oZhqrYIxfy5d/dhXeG2T
/t5gFkBqrz4s8LBsHGQGstktTP9Q7XaIIwWJxmoAidbeza5hOy51aSjrlMXuiFQS2ETchV7hrvK6
O8/T/pYPYBbc5hMs3kTFeADdyDIZgtSEvFBgD/PEwJoQ870ohyvK6yXkUJ+BtpwUcTOraYCEAEbs
MKegijP/pqGuU21AD11lmijF+SNPB72gebI0kBsCXd+GhiUjUAj2VJr0ow2Gj7iXJwVkqEOBYWWI
PlYVsP2xc0em6CCLKvqzopifvKZvIpMDp+yK+LBnDQpzKU+8fnwqZhIOQKxYpY+GsduUor5pWX9X
JD3kDQJWRP2E3htPnsASv2oCSAzFEwYnFsNemSGV6VfJk9+VToGHyJQogqsMVYvW9bNq5uQ9S+Nn
S5FKEYiENrNhISG01Lq+wGkgIhzodTIIFDW0gTi5E8rBcFHq/KnKJ8gn65koOoj6uHXchuUkChX3
boFJeaM7ThREBKvQENCwBS4RunQEBpdrL6wKW6g5w9VRCVZYaeNVC0RZoZLZR3BJ7kegIyGISRs6
ZCBl0uijlA2zKkZ6lgwQZILORUE6TItAt0ezkWk0SOrC1k/Zos/aw5JXkGuYqi1y05MQ9Bh34gPQ
tFPT+hsisitfJ4cpqbTyWRvp1uOHddrbMKH4suvGZ5GnF2nSQ5IALEjg0VMbb31is1OmSRDCN0dg
8wxsUANiWukZ3VrblaqqanCxbXHfx8WJ6WZY7KVXKU1JHtaD/5H2+sIQ4C2uEdecmnbhpqlc1IF7
bJgDmyI3AGurLi2fTYhSSLYy0OpRltvHogT7BR5QBtoBI80d+BF/qIELlNUIZN5UsJ05X5czvUKQ
21qLuNG3FhLVa4eHZjlhK6Myy9FtI/qLiaVU2d6Ci530EvX6pGkhU5YA/1OmAXWOzHDt1fF8Qnye
LBur57DVLN8GpRYQV3gKdNWVvFxLkjjlNbJcVgGGNRKTx9iARwjAnse0bwh4FzqFqJvyKw/5eiOS
zhxLQ2YgaWmZ60ibJCNhOsz2ttEY0u98muBKDcS3VpFBipNqrEEQzG0DTrasA7rGWR7fmKIv14nN
xLHMBqyargChko7e2C8HV1HI/vj0iM6gXZUTU6u0gYx9GNcyiIqJVYoHvAbKDg9FM5wsAcD3Lbc2
rDt3VZb+fRBQ5WgDuLiiuB+gPnLSJeDSkAWiFyAuIcZ6h0ikUzR1sAWwLK7aOjeqTzlSkHHDoN2o
r/CMz8Xkge/349syhswExslaiPMimYACkHkDVYQ2LHWNT7oWWEPnsiFied4vigykw4gQUOS03oKQ
L1RLUazKoAfV7kOys46TD3wyw8KDZDLs7ey+MulzrLU9neMG8twcPY+5/5hrchrHQLWAeK7c0D/U
4F1Gm0G6VHdDWEtg9o3fJYvUTz8MBgpGfofATcXm2A+gtGB83YS0oQO4C7xpJxtOjZvCVMghHGcT
NZo0S54kes3jpP4AFRdfWZk/zdoBF5EtWzYcZEUPPvqoHuA5XNs16xn7z7A5fEhL5flRktTlOvXa
cVVNFn3ocwBDsrlYiG6Yt6AVxzOotI2Hs05XIOz7sMt8rQyC5EIpD4PJdsqrffB7cxIyC8MseyQ8
5kseDNkq7yD8VUW9ERptheXtaU3YcOghdtSXyUWnk6edcMdT64WjQYUSFf6AeuGHZkp4lDuOb1HS
Nrt6jo4KPK8rEMhLPgZtWHSJPK0lMEMMEmSVcGZsSLzUwoSAJBTGAY3APVYYXJm0g4mq2fqgYjrP
hoZDmluaOUqEmMI6EfOGmLskAMY2gn4fK1haSXE/zkG5BMSyELbtHWbgHRkmV15F8YpPDWSS5gmr
efwA6x7ClfDfG97FKgCKtuyCFHK5TSxVmZX3c9uftFzHK+7uUk92oRyCZ8tzqYq+RlBFasyy9icX
4qxbQUVhlyLt1nbyhtCZ3N9OeZCvai+PGia8EAJ7H9atBm1LeRiPjUHgemvQlrQOu0EUYW50ETk2
pZtduiWETW+XTmTFwhsJZHZiLFSZpkWI9WivMzbH56IehqPK1uVxnzbjmSR5vUTOt0docEcai3AG
Cb01xGfbScvmtM55uYD9+iRxQxe667vIK3TUU/PB9GWralyHFeLXBfcD1aaN6uoJ1uzcQr7Zm5aD
gLtJM65nDVSrnKclm6DSyTUew7TgV5WwcjGVQBqsHsMu9YqwzEABCHbUDb6vYk/yQ2vxtKVpS5Wc
bXca17WFPGSCJ5U3VX+d8w5fotYkizkXbpF0ySEvYrRyZLKLpk7Hs0nXmiqW+kXoWb7oujleZ6yX
oS0kWkhp0lC0oO0zj/ZHlbZ5REhMgYzLPg+hPnNOcueumsnrltgLDoWroJJY2AjSD2wt5nzLHdqg
utHrcRbDSrubEsqqYeXuvBwKyZRYveDUZdFOcB6Zxu+P/GBwUR3Uw67o+RET8KqpFN5Nm2Wnoj4q
jS0PiwTNSzGncpWIOESYAss2ZAIWDbojHsi4qAzE9byM45OA5otea76oJlcvEuSXoTflDPSUQ0rA
b0REdpDHNp7s4TR6DOjvRHZ+1ai6RbDwYzcvK+r1JyO2H5uR9CEqgeuNtVeqoXBwP6rxwlTZ9Yiy
dJdgHEJOR2AGwrmjjuPlMPDV6CYEyvC986suikGnrSfIj62aNKWLWUChuZKyvh+6mS0sau0iTbzb
vBqf2hoi+tjhLKpLoeIUzWEK04ygno1Ub/0Vw8Fz2iXBso95skop6g8hCjwQY2mI8npVpDrYSt+Z
BSlT/jAZUp94DpeHQSrbdTe5al1ZWYRzXV/EFcnPqgZfNLmYNlAwSoH54rWcPa7soNn5WGMb5p3X
rThcMepc8yH2GF+hMgGtYoc6Qmgst6aCFYgNniKvLmGlls8kKzdFHcyKcOhkSNJ/zPj/Jf0MbRkc
wReYmL/rmmB75VrHuiKFeNGqwMwPXsIXQyX7yLASXFwsrr6f7N6vbEB7CPxEB7TKQXcI9LTv17FE
4eZiDrwGBE2y5JKdDJqHOUZnw3A86m491uOFy75WcL502Jx9zup/bhJ5MPXUZkn65RdK/nj7v1dG
w59PP5/x58HdD5z8+W779ZdRvvup1ZPZfcO42//QbjZ/XAsm82V2uw6bV2/+0vDzNy09n39o5W9O
vur3eXj5GyNfO6Z2zTCQKX+Bz196fb62Rf3Z6fNpwOcuHyygdxEggPbFT99336XjP3f57Dqv/QDa
dCALANWbYNfc8rXLhx/A70YQqGdAuRK+0xDAAui+dPn4B/AbBvCzEgEKJDQoSPZvunz2anLw7SIK
/ZY+fBscwZeNONsrmuwIzmylICrN7HAMRav7QA44LC2hhzPJuzCF4uP2hXG+LKLXnUW775S/rNUg
6GfgPnwLEL4BALkCsl8KJEwXLcMWAZOz3XxdDyKv1toTNYcqdS5d1PddHmxMPNX1SZ4Lw0/nAZzW
/yXuzJbcxrFu/UIHHSDB8VakhpRytDOdzrpheCiDAAiQBECC5NP/S3af6LLrD1f0zTk3LkeWU5Q4
AHuv9a2tnUoSM16kIZBFWANV8cBmW7B9g2UO5hPdxHaTNMHuB5zbrxGPo6aWituu6m1b9gcJLY6+
FV1P2Wko7TicqRO6r1MmB7PPx3mplVINuwxKo2GVQzy8cj6tX8ksGXAnlIc1V7Qcd03u5o+zQut9
CIlAXRmXbbCPcqXD+0xKBVkvwNQ5R2Xm0XG5rmFoU8rkY0qmjR8BTKGElmoJE5Q1OIls70qGz2Ck
iOLdCEFCVsBTCIMCvKogq0VBXKmjzYr80sJMsF3t887CI7Y2CTe+0Yt+50rRxHXP5/Koo2mCMhBF
DzHnBVwATJZ506hYyLi0KBU2Hu4G4cyhtdmc7TL0oB+10S7Zpb1L+scm5L0+dF2/kPeOsZXtfWBQ
5SEX0nhXoMSSx6iN1FuITPa6UNLsTWwzaBXopt+KobAP1BTh8+QS8FtpqoqmbiDAsH0fRDlUEfQp
/Zn2TkOPGQHi7DrWthJ+QIxaxxMdRyeqCH5uWVvWE9FDuhMjVfluW3ngVROz9+g58/TATIeyq8m4
3/Mh8fttCh0br07cOD2KdZ3n904XOGaT6fGNpigqsnFdDUrR7y34km9nKXx/r5wjybnotXhGNRuJ
g+QumP3qGvmFaj8Wu0WMqdgr0sXZcWF+sNW4bQkddqs2yh63Oe62ttqKjTUPVpI5fC2YXSJ2LstR
mg0IwEaHMxxF3R98Am+qAikm3aOm/YDCW+KviiS49lBFEnfwooshzMDP6vsHHHod5cE2jUEZmZeN
fVQuYuoRWo1Xx2bVy2CqeDGtPHrPcH9FqabuaRkt4UDX1t6g1Q7AEcMjHScjX/QQt91titsed2Gm
rv8arYWbIJD8+4fFFon5tKAYVXULJVoem23Jc1VbVWSOVd21dN92Eaz2eatFafh0k6omz/5IOOFo
ErnO3GHIs5a82rHFWdvaGXczE9vwNos5Y3syBmyba5jwqQ1z+J98GIonMxhUM9PsRve2pkti6iYT
PYRn1qd1KHK/QEjgJRSAOcHvk8l6euzzJVIvqH7xqNBhWWWVwJiVH3LfWvUYsmTQzxjRpd3eaoF1
wzvklPcQn4SAcSLds0hGIm7GVcq1HldW5F8gZ8m8zpbJ0aPJRwxmcER862xUvvNxP6RvrSm2nZz6
yB/SKDorFdkD4VvxgclElYeQuuSZjyK/76eI3o1rd2q53o1oNBcslFU7WhS185qgWcqPwuU3co79
H/Bf7DHKpsPG0xe2qvmUclwqb+YdGzte+XnKH0ved48j6J5qgt9DYROJ5cJU1HyYt2KyexUTkT+B
eXk2TH8b+wYabS+WFPWSj26mbTblzogJZx+VfYvFuKvGMgnvTYSFsBNx/zXWTQQJimZPXa9PahEW
DW/6OstSQPlpk3raog9D0f+pcZ3v8tFDK0yiE1mCO67j0NzkZvpsvH5gGEqyj31oa9qQ9wSExC64
fIW7ggtTruPOk2I827WsR7K8BOGPg6ftwUFHrQoR8rvZNR63w3ycgJ+RVURA0yKxy6b+PjcGC2tR
5MMCXRJGmmw/FJrt0VZtVcdjv4fO3+yUFMNHePysUuqDSdZLgYAaind+nrbimNF2PPvM1vC0kpu1
HA+dbW63GL5LkmAvYNN24b3rDjrdJLzhUhzoCGtuZJB8/FVUnuQ77GChtj0eWZ7oczxgGZVbccBS
lb5u+frMuqxAP2XoqXWxBuW52ZuEMig6HdTpfrttmvmPYSN9ZU3KdyPcCiiQgBoiFYqqLK3d8Ykd
J5HttrKoWT/VPGZfMcrthqCkNiKGBOT0+tYo4MRV0+IqtYGiUqfmMETkNpb8mZXygJ1/g7ezSjTP
1kO0L/SY1KuQaEnD1sKJmVnxBCyQpDvmx7uEZ2euTHk/NSnQhjlUrcbN1JTT6zznT1S28MudgDgO
ub0w4JIUv49Fg4V7KXXFE3nkwyr3TMXrDfS/x5S08OVdjA42YfwMewqmSuqwURFlxA0Zys9ydpD/
4NdIUyVzRjfYqRJyB9/CU1ksEBaw9uzT0D1FdkNnzj0dd9Y7P1dLsZpPwYPQgxiRa1IPC2xxsaVN
h850HiE/duE4RyY9BZPJl5U2QeOt8gKn2gYBhyHjH8t143g0NgexL5rEULcxwD3bLMOzAW/yqRw1
/6Mkw5BVWW5LtY/W4RYrx/pg3WDqvkuLjzkUlTP0HPOpbZyFy92uWz1pqfx+hU03LZbXPIdHyjMF
edFKNsj9NMbFsxsmInetDEA1mi0hexfKft9gv7hrubraBHzjNV1m97a0PjpZ2uZ/DFk87nuEJZ8U
qkdsE2qeD9myZg9TVH6i6djtC04gyo+i79QRolyffU5V6aPb0uPXdsXEOd3p6xg6uAXzcByyGWyP
n7KKb6R9GCO+fCtHEdclwIcROhERr2kxbJWKG5lVo+0Vr6cIShpUjjEW+6Rh2Vy7rAEoG9NuDWgL
ZfFKZefvtQC9VJm4pcXBADV44tovoSbU4EPHoSE1R7d3r4HpoOQabH6cZvTjbgbtoEnkjvDJ8s8l
ndVpo4GeC6VygCGc7a3zvu54K7sqW/SKbVEuw1UJAvRAM4iEuFOfcqhGBibjxqCuEzXeAQcGBdPO
AI7hWMAjsWp8DxpiO6F5hQNRNH10Q8US10Pk0EOunM9foiJdj8zJ6OM4APDAkth1W2WSBZqL6eDm
gTBJProJPJbSk48PfIYAtdOjoB/yUB7HMpWwFkZ/ahKrbygca7mzBGtO75q0gk+T3EVgwcFP6f59
AbxEdJbWDgRTt6OzO6lpMPciKSgA0ezosC4eU371kCwj0bN1TbzHFmuqsTFDtY1LOJZRxJ5El4hT
ggX05MdY3gjWd4cGhTuWQ5HuBmyHl3wk9mgmVqLYAebh7WR2TKjsaUatDc9yCjvDx+zi0/Tbgs77
ZuiuizDU9gb25mT7vdR5X0Lp49GdVBM9w8XY7lu047ompRQUrKLWX8YCeO9eutncFOVs7relPEy9
hVqnrFFVu00wgy3zKn/niUWFBaWwOUZk83XRS/J57RyIC+ssGpYSgipotbI55XNUAq2CblES3VWb
zfqLyzWtliG0f2JPdRE8deC3eVjseW3RVBTI9oOzCMlOr2l4wtIzQRBuRXps6bCi7m3tdNqiuTvO
ZJsK6ObC1p7lcgeDazk3nSIHGW/+xTNINpWSZD1JR+XFcwiAOg7srUSj0/+ZAE6DPOmzcrrM2eYf
lCvDhwFzRZPDoLPM7rqEIBGw5o1/X8xjccdsHqGc6eZ36CgBekIUCUfazGjSioX3O5heWKzXZAN5
3FG3PAcazTMe6KL9lmmKW1rqNf6D51FaOZtxVdG1ZNWY2CEcJtJF0JoAfBwHw4sJjmVR1POoVTWy
ef08hHiQh1K1QK5sFi8PWSAFOytewHnKfNqB64HDmF/clj51fmvT3aJgFh/tbPNzGzH9DNQ9gQ6q
3XlSbIGY10mIZoXcd7n8Mow+GuvNR4CV+xJUDw41PpFlDWeZmmZXWnbFmrwBFKc4AQYfosOWuEZV
bMai3pMRjHYsVrlWUzNzWGIod/hDi8vPd2HIimqVaNNBTbfAtZJRi2M85XHd4M48sTz95OZ+fScy
3ynoZdKlmMEKfyOBHnsXGkNuPFbq26md2mqaxQeQheKCVT26FHpLwUXYaGexah7LYowP85Q2dwlW
8Yc0mHwP842gBuDiJQ2jqXIgZvt+jdu7GS127SRLvhTTNrymGXVIlHTzEwGpcTR98SJZN97QFRBp
mmrzYpfRHbZhERDpuDuSxPSnJo4tP2ANGmplprHbaQptfSjicKc8cIV2LWm/74VAob/hbp7ygMVp
XN5t85IdU0NRaIh+bG3ddo2bLuDK7b5dx7lmSAgNO4Et/wjRer6hZmb+lrYNOVzVjnNhMq8qPDLk
NOrQH5g1yw6YUTbgoAIV4lAOvajY1KcfMlckVWPQd0uOpxa6doxNfHPXrhLUVQPQ7Kh8xB+bJcsO
Oonju240+QferNs3WZLc7jyl24Om9gENpCurEe92X3ZzUtG5i+YdaCwFd4dMJZIzqBVJ5nt6KQoj
seEUCa7WICor7PbOW5nW3qCyP3aBqMcs75ErIAlX+Kd+wALG05KzHcZMtuepgzNUWZB5+3iUvgpN
J76O/bbu9ZQMh7UViT0EDd/jYMYMuHafxtcbEm3mJeQhJ4DbfH9LvMlvVgdfbsw6eAc9Hvkkpsnn
bJ3S92tYNzjDLlM7OsHAmAWsgz2wwTiGWGkKsWttMfO9hEdTLzHjr4yr8S3tuN8Zm7B3EZvGfbry
5iaGD3o2A2W4IV2nn6fgrgihWZK12lRffkuxFD1Tmv+p+YJdd+YogtvYzazClS/THfCn+HUFtC52
sRzYF0t9XjOPDQ5lQIf+c2kX9KdeDZd2i9WNs2I+EBgMGgmGAqGkkfKKgFVBRMv5/oAjt5USka5j
D9IosROrSTq5V2xu+sYFy+6nbfEnS8Z+3QGbHWDSBdO9LyVXdx3rxLPOVnWfrAAW58FvOPvFJcdl
OTfSqsPI1iXaN5kCsJBhjcdGQZX82rkOhFAHrOrLOjH1qdNE48Ku+Wcgo8t5SIcBISjT31BEstJ9
XloZ7ZxCeAx7MQ9P3ja5hkeT6+VmmqP0/ZaHeD4NsTevfsZFr8BBsNugKAHiNxmBJhDF1EWtI+0O
W+dLWk9KqGM8tgBfV6/Ek4zRE+0bIBJ/dBHvpgqajW7reBscB2cs4SzkiHJFB7gC+ecwFGG8VWkA
tVKs28JuwMaaT51Zx0+U6A16P3Tg3QIawuIxQl2Kswcr8S6A2+XVrJROLkqt4aBl0b622YDiB3so
3U4WFec3FGfw7/u8BXVLBBF3saN8qhGJsQ8LPIU3qFMU9g+SYZdcsAZOdf6M/Zti5wiu/xqmnLbV
YMoxxZ21uk8qKeNzaA3a8ea7vpV2M/6u6WC+YF8AWhAIyZ/A6s9DjdXSvgg1SShYLZNtNUJyOW0t
DKrKi2E+kwJZBOCj4Vl4ku+FvjrjtIza12kourPsIh1ViIEhqzf0EBZS0kTolJqZQGtYwsC6m4kV
5nXOYp0CGY6grsFjgjKg1nbh+yh3yHCVnnVtvYgCf45Y1CFTtMgvVF5H4o8l6bDB2KmHEtGWBlpU
odt4qWKbRsO5caUfqj609gt+G0V/OqPUiFQ3vPmWNBfjBtC2OyLVoGBlWbzIkGKLqgkf6Xzohjy5
Rn1ct0+cTl6KyG3ABkf8MzyTDDdvOW94hpiW+rpj4efyu+6UXrWTWGgGP53DQDZ83YFfj7sb0aQU
oR4VLHbrXdboiQ5AuMCEnToXL0rAMpuH/kFziZMRR3Kj667dsk1funIOAFiGNUB2Ah5E4PLqXpFd
v2juHoG7Qp5Zy2V4AyaHczWwEi8RigZ/RjDa9QWaNe1fWGxcjBxSwroXRFBw+S2CD/7kW2AteyK7
FW9wCSNTdw6xq/GzNsi/7nUDhfXfUg70K5yk2EtIQZO2cG5aSURamzFv+n2pWZAnGghdqiyd5PK0
NOPwRlKGF4hTidP0Q9thA+rlCyFt6g7BUVyDbOD4cBkQOoiqfRjV3qU8ysDTbSMkr2BLnCjATfhI
3jG8vsd1gvI6DKZ/IBHF9YfQFunLaEft3ro8wk84gJH+hcZTtzxhueTy6BCtVXcksbgpW7Tr6k6v
SyLTai3kpO4jLD36FvTs9IrC3/kPJlsa+xI5ug2H0Of9dUPjjT9ONMlHuHgDXk27DW/Uhj7t7svv
HxVjEafsBjIggZ2p/VphS3fmXlqHFWXGe1guxdL2JXQtBtmuyFiTVIEgpbsXWY+PCPYYbz+Op4D0
62A5JiWmPfaMRN8ScAU7a5fkg1iKGF1qIU86jQ7K5Jt+Tpo5ZLv/Q+PWQG5L0l3vmxQGIl2bDZud
dMNDEkzU3xS9S99+bx78arNRBMoQp0HepYwzPIe/BmsCj0sqGO7amI0PZgHFAj3lmjkoaW7FgUWT
9v+QmYj/dlD8LuatZZiGkMOVyX6J2aCYhjeD4mmX5WR4g3o306rB3fCnRXtXx9OWnpPVjeOumAkY
rG4yhBxWSC0wLdX41AUN3r6cabqXMbBPs1B9WNmY/jGGwoc6bQNa43EbsNmvnhmDxsUXL0lG5vc5
Uo4HGPzR2fcEmHKZIXn4DxGe69v/OcFzzUchEFcgN8O+Twb+a1hpIzFc1WDXHXpggXu7tzcwSMfa
sXR5tCEJdywPBkQDH//Bx/z7iY0wrhsjPCEnsKsV9XMUZcSjNguzbshkxygsVZfdQDVu/2zTAQ1E
CQdK/sO1vA4q/OXDomgtyhwD2jIGoPGXYCJYAjfNGjKS1V1zvyWzgexEyvMit3TYgRYpbrUa8weS
zsPZFLbcQb93vKJT4ciB+B7UFTzzePqHN/a/JWAhJ8Pzg1tYwIX++VSY0cZqxIa+6xogP4XWy6Ns
rxiXpRK1we+foutT8vMVL6KEwjpmiBb/PZ6G8EbW9+4avi41mqsW6fmpKhHnvvn9cX79UHCp4bPl
CGThzipx2n/+UOu8If7F8h4Pp4PaTqEVdaCUER2oIGVgb/j94X69kXE4DETIYgaHFD7Ar8kms0bC
YD0COPF94xGLgPewrhCBjkWjsOh3br2KUNgYoCwDWMnr37+BKPnbW8A9BVM3TlJYqtmP//+X4J8I
MeIa8IUQI/Hj9Nq6biN7mSQe4R+4MA+oOZJ5Txwf4Ba0Tr01W9cTaDzjBEEvtxTiIOVQTDxMRaB3
bQ++w+TFsPexyviOFVLIqvEs6atkaRCwVx7rRzXyINBjbIjzLkyGHA1xu/YQgE2OkDTtY3oa+EDa
Op081v4ftkw6e2y0MBKuNWjCYDEBhzEIu6O6lZUmi0M4aE3ExaCQje/hRGQDwI9sXU+289Q/dmHB
RUREPOpf0FtgQ4VzA3dwBH8F82qmeOHCXKkUNzVGHwCoXLfe0ODPHqMd1F71TXoZc5Y/8XLFT8c0
B1tkA8uRD8CKFx0DomzYiZGFwvY+X+kkTMoQR888LiXWNf6JD8vQHISMirO2DkJw4vPpVhaq/EZZ
iw0c51igBmhgM5wnnzXNqykbEFK2bdsPm/XbU05Wj800TvAW0q6BKxVDf+9uhR2woSNJhSLEF2TZ
Tm2KVPOfaZegigaDO5H3i2SNv1mB6kF7m9IS4sTAZFT3WyH0oUeiqbtlAkrSPt5Gs+4SQFe6Wi1I
71ohveoO0GnEkSwS57KBm7OdGseJvwF3hQ1ag9OAn/e9HklHVYrz0idkOQjmIaU6syz0hKw41Zcl
DzrbeTFCvp7KdRiBHV1fYRIJDjLBoJF17wJYn4ULUZ7g7X0/CTk+dA4b3OKmQSz3dkONL6ug59Y9
+qUc3twmPcybYWmgNIfyINIyf42ZxV0jKXwOQHLjfeO90ftmUA1cfVJ8atRy56SBt5CBnb6PsgQN
ZOfkSs4/qrQlyLnHhZ0ToLSzrhMom9+iXsVPK1dRgth0nqR1o83WndE2gVv+/cP6C/sQRxmWCpRQ
JZbdNMui+OfFqcyUGlhk4p1wAjU9sO/8CZ8R6xTiNYRW0dgijDLhBP7+uL8uvlGGaBO+hQLHj1FO
/FpNxAH9IQLe8Lu7Eus7J5CWAQqtyz/ML/h1c43wzSMZ6iXMTsEhi+vI8r9u67CiWow1gBBikkJe
WIQyHw/v1fXtjH2buUDe7vef7Lqc/3VbAcsACS3CgQuMYQHj8fMRoeQijSR7ANyM5B/aMtJ/YrqJ
HU+tLAGtxiZHq9xtlBaXZov6jx6P4bffv4W/7TgYmgOSoaTJda4OEq4/v4WAp2jRCobs1gqEytYG
SBhfwEiuyDLsf3+sv91AOFaKc4yAOQCNKL+WGn9Z69uJm8QmOfKdW6+QNWzECJKxww/KuR92uS2W
rz+Ih//+uBnCajDGMK8x/l7i/OW4W7nGxGiwbDQUy2O/ojmCgJc/RXEE1ISl61fNV9xZvz8qHshf
Li/S+wkopRTjJNHKJezXy9v2JnNIlqAk8d0Dpc6d1wR0506tnRn2cdJnX0Wulm+p6KOvKfFzV8Wy
cJ9cy4Tfk2Idv8a9tPEeCEl6UTD21npoyu4p1zN7GUyukYiE6LgDASo/lPCIP2kRU48MY1Gg+4Xo
hh1wXqEvCoFJHDGfZ3xP1BVGl6Jczvg6nrSv41Cun1g6uxEJATLKWyyacH7GrP8cfEPG4xbFyw2Q
CVM8LlGOXWQVlouPfVlowNdtMmJKOVIHuWbH/HvbO2G/JtUAf0vDb9F5c+MhVU1/lrHH6uCaYhvO
AbnRHC6XmckJHAwW0zaRHjGUCfEtOMjX9r0ERI3d9bvmQxjK/TuNFrx4TOYVr8C7QZh76vvmncp5
BHd1C57q85Q1sti7wg+Aeiat0YrGTuM1TdvH2M/K7ZE7toH2KBIwJNuAI3Ww/e4wYUQXB7ElWF9M
kOTBwbZ/v3zXZxCz2JAC49tX6c1V+BIlRV5fe3wQ0DOQgoGH1qUslmOqugQYvAFuE5n5W9ex1AAW
mTn247WgrnI51qFbl0oIyalKfD3YYUpO/WBWCI8EAQDRGpMfVqQdT8vG2Uc3iPAhLbDh1wXJ0uFM
epZejOUJr9ZWFmJvysIdrbze2h6Q3AkucpFVom+wMwGexTCgYgmzvTi1gRlDzuTyY6lOIdpZPBgN
UWDer1qNTIRxb0MbrpeqLLBVD4hebKcf/x4GTcEvFBOtilvhbZHc5lASPy5pzzDoJVuGk1+3a3ii
c+SNwDZ5xtAHBVEnoc32B2gVdTERQWBuHsgIMRvV5zFdy/QQ1jL4Q1cuja7oNk3NnTTQhQ9Wezfu
AWdofSeCw/ymbskSZPDB3RAMUkpxM/+gUja74i0jb8uHY6YLCMndih0NqvTQYq4SnhENY+x6caUV
bKuGzPblpV+X5fj7J//vzz2+qgRoKwUfmEVgFn9e5wwwudIvEqmbEuLHDjqiQuzRD5v5/P1A/8/4
0v9/6OhPIwr/io6maID+crb/xo7+50ty/kOP/vidf+Oj6b9w3vFtVgnmxcIgi3BxfuCjmGmdY8wb
5vwluDTXWXD/wUejf+F7lZB9yVBflPgPNur/i4+W/yph7uL7f/Ca2B/z9L/BR/+mjFxrKAyqxT1P
gRPk2S9bwkpbixgQahmo/y/suhcUwLh21BfP5YzkBrcLJjAkEeSSDLQksiJSNk8uMITXJ2RdY67/
7GnxDp8S+wF9buIRMTkLzzm3HxFd+rY2qBqxiQSw9O4ViirbdV78uO9+fAng448K5a9E6vc7+KfC
5XspiHUEsWWMjPkV3u7JonOwjyjJbKFqUEzYDHIkQFoCoAh8okqRLgHppvZzy9q6ZdMd8rQc7BZ5
arT6xgRWzO1eTFB3iIUXuwnMYmoH/C1Pt0MZ2jOQcVW7OHmaJTlgksvbeE0YpSNGK4i8vZgEpnbR
uG8I0H0lAwuXaUJSHcDZxx667U5ksD+b5DZJzTeW+7hCDsPtQpk+Rwp/aVYoYHB2IWoTenC2fI5h
BuFbZ5rjbLHG0A5QRuTYe2J8gr1QYowAj+pM5243m+TpL7fw/3Y+cev9XAh+L3GBwQPbzDJUCz+v
GFM/JAX0/niXNJ3fDcs9jeT7CFGkQK5b4uYvk8W7noN5TENzhqp4gvh8h684fCq664y7jV9cFz1l
81RrrOHUhPuNfBpjJOQxmI65infbq9cxiIR4XwhAvpK/dVt64FCMoqJ/KXVyCmo5lXa+aeZS7QAI
P5OxrQxnHJMu5n0eg6EYkMfthHmfFs0nbB2PwfCvXcpOnCbHNpBzv/ET0OAarfYFiNF/W0Di+aRA
+HP0AphP/2sHsoW4ZBzTkHYuE4BTdQaTOdwteOuzNQ99s9z+/rpg0f51YhDi61AmGAZyFRR1XPrL
A0v7bB1hPKC+ccWBNCNmvGHwDEUObtUPhjTIdc7bmdh5RcRZEKRCjraACTRHQMVkOd5vUXI3RZzv
kDZ8G0mC8Sy4v1IwhfE0UhBSqsTMNv3Z4x5EchOneIFBdPUi8kcggAXCkhhQ54Jbzn3HuzouEYCZ
RhClHHSeKxAMihUeuzRHI9907fQcK+TCM4+hIxAgGeZZaf4gQKgpYbvzJMfxoA1yQ1cWB7QWDnEW
DRWP0zDerkky7HtFIYcAXUR0TgLZMSQcGRE1E8sRpC/E7wTvAwRZW2HO2juEoMyhcdf5BI4dSj3P
tUnQUXuJ0SQLrI+rRvHcR8rUCUaIVZueBQZSdm0lAYFW4F9CpXOQUWreykqYbbxRsfkS54O9qKlL
EEcRbBc4CgwIr5+7BroxR9vyIHobVarDx6Yjb0+rx1AsNh7LllU+Tk6iJV0F4xrhP7N+GUyCjnlB
JjljHRw0Jb5Ct77LAC8+KbW8OE6/gXOKao7hZe+zdMYjCAaYz5gzNOUKyb84utfg62olm+w+xNk7
oFnyQfr8CUHol2wyH9Ce9/VQZH8mjYmqYDHDzQW8vRI+rBDNaQMYv+v7/FboOD71sNjjflkwbOdK
kqzrH1PRvyreok9xS1Mz+2xH8BttP34tO/exd6TdqTK9LZor5hKAO62wbQVuYJDgORIJbbenMPmq
uEk/ZoBt6mlA+FWvkMRosbIaHv2nbAHeQQsJZG0WAmNHwGbivCMJxmTxQhdex9HWoV7HtIY4wHZt
gPRh6gitRjndz27p69KP76iEReiu7IfDhCBBevrA+/U1lMNpSvBUQO7DgkSnY+AY1SMm544BFSt0
/Qu6aX1k64xBqR1iX4E8ZF3xDOEYhAI3b2u+rEAT0nfwv96tStujz8MdRZS5ThIMPQo2u01o3x/c
0v4xQlTchY6gpSL9fFqHHnR9IJcYMlsV85A9LWWf7WHffW3LJdyUaC7wJKeIo6bdk1Nk3neF4eCw
AU5EtK0dhpDdUZNCM3KfrS6HZ/ifeBooTjmJzHpm6VBiqIurgUJGtdFyqiTBWJVFl3WZdP0uDYm9
BBYDwosWOFMYWoD03VRu92mACK7BfbyDTyhfejLFO1pir9ogSNYtZsmc9UzEF5wWxL6orsa1v1gz
4BnZ4qQel1zue6h4SIpiBEihV1eN0IQrztv1f9g7sx1ZsTRLPxEhZjY3LbUBNrqbD8fnG3QGP8wz
mw08fX2cyMqIjlZlVailVl3UTaYyI3wyM2D/61/rW4FIuuWUFOK70UMCNT2Wqshq44tZIWLZS6Yf
m7Vvrzp25WMSY0uF+jOzTq1kd4scxe1pbfKgywri6kU3npe+wcWoVeCLeusFLzcomMKOSbbF+9mY
f/ax8ZZpPabDlJignC0FzGbBM0x+zDSyb4nS47CqDTy/7WnARnmUpUuW1Re3ymnGk527j43OnU2v
HOdLw4x0sDFjcCQX+3QY6gh9nyhfY+7iouwIxQGCYoW7MaheBAGBKNX4TQ37cWFZxInAd/e2avHl
wk8NXavYfPlJsSeOoL0nejXtIAFPRPh461n2kgNt8seORT0fwrxhk1fjnDTX+yHGTqZr2vYwBBYi
FC9yZg7fGmyb7FegFhJnv10wk0RVpQ1HNcCBso1iDADZuMBdWxaciEYBCWrynzBXq879TMoyixbN
iA/NJIZItJOG9YpfuVuxHg4w0YJU1jVDEjaqQhZPpWgszhnT8zyTeexH17odDH2/EJTXveZomlqw
ZhPJx9km4b0qAD9saHCidjs9qfLjYi0/RQnGRCSE/E1nwh1r29m1M53m0Sx0xdQ4kdPQyj4Q4C11
xOWdS5X0ccG4wBFu0E6uzXdb2A/sF+QG7I3cRrAa1pGmtTczI9TOTwuLq0LDUy3SLNLt+D1TJfFR
PhJb+ADiEMCYsDTX4pQljhUsev7E6szZuRtSIpMp3lIhS455rX+DI/hbQWjluoz1SyNGDeOPzG7i
ARRKLX8wxz93G06IGXLfzC3Bbr0yr4Wzuq+D42YnLjdAUZqXYFEjn9rlyAiwkF8WxXuebZNyNfPn
KqdYDzaZj4Opjcu+ktNRGcndYLcG2fY8zEqH92Wpur1e+2nCk4J7FxsFHVeZl+FQWtSzqLhZyXFe
eFpkNThOZ32sW9bKmm2GcAvPWBUHPiV6F25mhCiGT5U6VdS4bnapOgxWtY9Nv+9iIlNDMh1jw9tn
esGjxqnVUdScSUkyV0gW/UPLb7DjcP451oO3mzQiMOu6vFQybs9Fa0fcecAlmN9zchHB6BDQrsoR
C71n9DfG5F5Tz7s3TUYOr10e18HN8TZN5j421g7V23ox/XWvLF7PYnCiTIGiiB3+ZLcbvhG/no7s
ab8UC596R8uJUWh49UU8FwEpd0yfvAicte2Pxdve1gVglWfhSQf4Fu/jrplCfbDa22VVDm4CP8IK
sYSpGsn1LhZg0A5vy6GV/Uedadcxwy+i9OfJ827wEltiTwD4TZdc5H6nOF/BEZMmG6pkvLMaFSRD
OR5sTZ3toW8vVr8G05S/+rK5NB6HqVFbAy1OhmOp4SeyhmUObI/cucz0dl9V1b7Naz2YaklYXejW
Ls+6o2i7LtgQvodYAwWNfkYwIuHi9TAGNq0muNz4SGXtcEiW5iTb8m7QxTEllctzBa8jZBMoVBBs
xqXlilz6b8vAhYDcZgF54TpSLXfwGGPp3hW8ZEtevUOEPArkZqyaNUkT3PuLx5zB7WkNRIN40tj6
E0Cse7NxZDSDR3ggnjEj8g9QAjPzrfVwu4NgG4C9OMO56K3HoW19TFU2cbhOr9SlsdR5xWwnctdm
V5GVbWT0pb7P12zBzIo9EGcI70ruP7WmwhOZJns1cricploPCxs6mrLseWcMzRh6bCSZGlL4gPb8
6uBfyHsZybrSotiflyBvEZSV1znXGef9TubkdxDsQSv5rOlCTDec4UiG+YcaysO5mrs1qmwHFM79
VPrfl23zkZW6GcGHnEK3du8mAZRyKb2ToQ2vcWaFoL0ONhwbdLc9lIobezKO04SSPuAfZO0EKGcf
29p9NrQBQDoIPwTXFTiI1JE4I63x2ls1oHD76KzZhwLa0tVwFEAXIT590TvrsNpGRNoP88wOft5h
rhlOp7i29xZ20gM7iY+84Z1VGAzLrLniHw+ZIo4OLl10NGi54CJW4201pH5xlbpNYPY27fqoEdQ0
E26Gi7iOSj/o+IaroYau0fBhZrHeeE/47G5UzxI99c62HDkYNd9XEWdwFNwjN9DAIfxBAOQ1x4Lt
aKux26Cmddr/yJX4HErvWSn3aOf21cGy6cbc0mPjZz3oz1aRh8tS7ZR6jKvxfZbxye+TH4ORPMwp
hsAWVieIgTSaxWm18/vRKu5QiffLsJ2o5yiZ0Otmd2+m1Yde9V/yHoufkfC0Bao6y7BLCu4Fxh2h
uRtgoT9Mnop26zxUhXfQIGO6w6Hs0r3VmYfE8E6omcRfzJup00JrdI+KNa0OWzge5btj9Q/43W4s
3CMdJATDAhkJht0FxZCmYTYNS4in2zt47vrRL8VjlS1phN/jiKKQMrzgdSxrR4tcObjB5JTneQLH
rSfjEilWARy8pRlgQSHhJk4VCbu9LzmkFmqOf3YZN0KZEyxKVNPusTWSQ9qmToRy/c012zcoSoSB
OnxjnJpucdQeSs3Sgt5E8ktk+tJW3ea55duohqf5nNWwAZPkXpCjDfRC9Lup6e9KfTp1eQU3Rz7K
tQZDbd1IvzhPGdA3Vnm7PvFOnk2SQmY/Z1CSSC7Nu6fUfd3yP0w1X2zT3pd6dil5RiWAQACvOYFS
OuCV/trrEpCF4GiuAZ1IpXsF0XG13OG17Ky3dVlrTqzj2y9qA77JE1O+CJ2J249BpJjLy+V5zN84
OPaDJm1Q6GkCJn3SonbIrzllWJd+e6lcQlhHt4u1CJSZwACVpHcSofZFmxqf8XEuziRcZzKZw5ux
8J3b1b/WWvrT6vX5iluTj10n0kvXlT/hXpsRHBp/wV0lsQnzrzlyHkJlz/aPQdbrrfTLGzwyW3Ap
gTVrgjQCvJaXHAEar70lSHdTsKYM2qxSkD06rX2a2jVljOx4TmPnGl9b5GIOHav+rbDlMrCo9top
8o3CfclawJINaQx0BW5Sc+/PB9naWWCqtuWmwaVuyeJbu9mUiDGfCWgWzJxK7Xst50WLUd30GgRR
B9QbdWnzYvcTqbqcr3Snzoy8tbV342iRWpgzHFIEiTRZmAFe1jpqUmyiubHu8fKBRPRexpUgT2I8
z2KFkcJanf1IrROeneHKyezRsXxoDhIUiIkjiZ8Pmk7J7kE5E6kjedYhs2Si8riRufj/Uwc/NVHG
QxvX6b4UzNiyhSIjV6n2ZjviOR66G7zr5WHZHM4sBAEOTQ3HtWGEZrSa3iYCTPY9Jqh7U29gbdWW
CllXvmtMzQFPQgseW/yBkZJQ3rb47opx5UxI2iezwOTl8RsHKUUWIfmpZHnSnOWcVDo/mHsJNnvm
qM6tcT64Z5zPgInRtIzigTwv9n8bd8oXw2++ZNPU7n1QQlDv5FtFKe5ZIiXs0oIU0wDo2+yzW1+T
H4Xb/vCqRwPgYz/76Fq42031XHTJvpiTE1BGDjVWesCQenCy9Fq622UbZ5Ez+FGn5Sevsz8LI+Oj
VtgP7NyusDmXnSO9y/9fRf/PLIj/9d+PGPEfyv6IeSjr/6If5i8VR3+I///4yt/Vf+83+pApgGWr
zn/h3Ged/e/wCA8/LU4xly23ZeB4+kP9d34Du09OiQIZdH5aB/6p/tvAI7Y8JVVabMnNv6f9+39R
eXUDm4fvuY5w+IZYXbdd/J/20KUtp3lt8ez7LkMP0AOe4ZDqTm4zClZ17DVZX+yEQwlCmjJfcVu7
L2z1tDbC3Zkj9Na8dMaI6sIfVUtemN6E12kLckJ9mMIe3RCq9LTsNa8FF5hlsGwx7e2ycdQek24l
Oua1yX5p3Y8VTSW0s345j85a3S794EZL7ZeBWkhgU4cA4k9w5E7t/hZkwmNSDz35HpcZfGn3PE6n
k8PBIM9T0oA4oCIZW8PVrKcQdM6ziyhJypv5ISmb05hrzmGKQXiz9h55UPjTfVIVDjA9TT9zC7zV
iwn8F4iCW0NUtEek6pnI2jGuMJd7rqki7MGPq2KLndcV+fW0TPaurswo7bexTMUJPg377JFpO0CM
+8LvkDxj8DGuTiHFrenILiiFG5nSWRBo7edYOjDSEg9Lzzh0gAShbGlWr/bCHSDZlkqPBgKTurk+
pZZ26jk/6bLnXySxy9/rfOAwzu9Xq7syeIGCcIB0L2IK3MptqJcB+paZAMKYAL41a3bkrAFGwNMs
0miEchvQuXyNBZFhaquNMUu6NBV7Xa1fTTEYL5pV1GdjHt+6cbp2rvK+x7UESy/lFw7iFm4295Nt
c7czu7rbT1OjM08KK5RJapybXIqDPbT+udFAusdU/wSqjP2AcqI6FO4Sh6xp4Hu4y1d8Sgg4/bqQ
hWsmPm9txTzE7bwFD7bLeicHOExGkYQJUef2uPYgf12nesfRkvFY9TCdYpCHPVghlc61wEViGDAM
BlLBamDSrMwM8geB5j8yXD6GeRblRCuafnaD0uAV2rqMXjjcQLBqocrFaeJHmm+NIermFMrYNYJf
wa5+rJ1DW6JwQXLWwqwzx11V0E+U4wAIRCkgbG05r6G3Pr0YKRTvw6O/WqS6B1u/71uDwJA2djjh
EeCFT3JX78Qn24M5GvT6pR5r42vip3tMvdCwHPLzvXZpZ69j4gKRVOJICFaNT3BnLt6dM3CsT3F9
6ewgOJ0YWrTYE+Es5X2qJf0EZk19UmkZYe6sRPbNOY6DNQUTwt+qnlh5NxFGY2ylw5YDyhNx9BeQ
s7WRjd6WYQZ3xbwkOMXsfqXMTOSUfu2HoEVz+mLiL4nYlQ2BXbpluE7luM9SAKk42OcL9lyUeNyw
aLC5YNiV64mqDf1uqfIF8QOobjakuMi4hiGyAELDeXBH+DGLAIoP+z8SapqULeTWhoiDYRjDvu8H
j5E+K6rd4i5knba8Wpsv1Q3YCndnbZDRrq/UKy0HRVhJJ/I7o7vjI7qcPf6233NrnmquhuWC8mah
+4iNW3I9g7VJGli8DSnTNxYqmPqEVUO5rYz90I4EglmfHLkDluE8aykU7pz3kvx9WNYs+VTWAUAE
GN45DlfqpPs7c2iqq5k2/r7TlPO7getvLeD/a/Sm/xcM1H/HNb3/L5/W//tbL9f1nwX3GxOK+mL2
/L+K3Az7N6wgrNsF204TB/e/P6RZ0dPQgB+O/5tKcKBdfzykzd8ELQyYxiw0YrxUfLd/rOipeMNG
x3cjxSs8QfvZ31nRu7/aqv7P5bbOyp+fLywwE/pfneUK71Sjeax949FmF+U2j2vuXewR0m072vdA
8nB0cmQ8EA5RYeP188kba5reKL9COMHK+rRoTF3JRmDo6mQ84iWUB5mgfxs5gi+LRnnoKh765TR8
o3SB5b7rsg9ZLXKpQFrDGFNgJIzejgo/7w5qG3KEwxNIquZ9QN0KxApnRJSzzl6Wh0tV3PJ7kTfS
9ANmwhhF1r3Gcj7lK18qe/ZEmWqvhOgOaz1kJ+QhAQO6Ws8jFzMDkflouH19gFWin7zWImzuwWdd
C3gx8KHyUGseqtU4kbxjd5IwZpWr6+2yAjRltm7/0Y63DLy73nZDi9yoBqDXsl+7oS4OWtVf6hHs
UDztp9Z5jONWYbuthkA6xr1RIYbPiRnm3cAzxaYfRBtTtpqtZoRCL59SLNKnWdifugXgcabiin3d
LPDCchNLdmvLmSCpOATwIPwYp23Ky1ndOab84pPQCAhKJxEZlAfOGiJwmji911kBhU7sbrb65QEg
U7NPZxKqoiWrF4vFASSati9FKrvQbpVGlDb9sdjuR5/7jPqsBgjsOv2MX3ysLvFUrNFSAAy2AHIZ
9qhHoyyQtefqi1yHIoyn5VLPSwO711ipkVLWLkttTjJNK+6mOuvukpjdF7IUGBksme9Loq0nFdNG
hFZvAB1cfwzUK9y4jvappuXTkn6wNA44xMHkc+NN92k7kuUHknaopyYnbmyOh7TUuQWbxdnpq59r
4xB9nhV9LKgaUe0gxQtxg8f+e+pkP01AHo5Zv43uCBkhA5TqnM2NJjnTq1A6+oVtwpUt971UHVRt
d6YTsIfYnfJvzPEP3k0t0HyRRnmsWS9Ei7RI1N655WLht6Tn72BM4GHgJo2fmbNMj0zX4to2+bqn
3NnGnoWaUE2YbY1FOxTI0AyOvnZfjy7voBqGE7MZ+4jyoi9lBQ1mCKz8K2KfsLNzYqUfbL7JT7Ne
OU2Vc3Q3emkroG92VTg37tfSdNSVNB1gRyLrUA7qlUkZrr0wdotRXD3wK1ACz2Nr3RgS9ZIl1U5K
9sM7Y+mMu9QdaE+bPPOMdfwbSWsWzuvifW8URjhzqsF3a315j2rBb7lSLpfw1oEQUHmWnRv+nKDn
zX3xHe0rvTD6sYJtugnnOVRMvTtkJmurTVXBya+T/sBAyJhPmDG35EnPi5+jOaWX1lkjl4/QsXam
pyHF8Wcn4w+9MOa7rrEgtZiQZ6EWvzNa9AdM2RAAzpW9HPVVe19n4BPLqs+H3hXztccCgLjQAW+S
QxNWlkvnYrdZUMZxeBwJukTwTdKrqXP6dWdfgxQ/3SqZ3tW1eBg8fk2WkYitKU5KzDjNPmbBeZ9Y
LGMTZPQQ9/LG+dfemwZzeGOwmFD8Gk0PHl23wDJxmTGEAMUlkYzIXdRw9iHNsRJM0MLBhF8Fvu+r
n2KJXzQgVjxxJBJ/SsXfzJcSlf2ZW5xIJ0vVe2p4WAnl1lvsKzKc5dQgaxNJ6q1KQykWXOF6eu8b
BGlL61X0Sg+9yQKF5mOjycA3tyXhg6lT19H2imMrmS/gt3XHeDJeM12Mocqc/ZrB8yzXpDwQD3vU
ccRH5Fa+YIHEOBmztVdGy0Fa0kE3zAVEGLPr2P83nymHHKzGw3yaEt1lC6DGsMpxItBdAnIgby46
ghRnlPgd9FUepdiuYAKtP8Sqns0FBmoyLEUwGNt+y++9o0jZEyid35wYcOCnaB+dZj3YTsvTxPYl
RRs5QG871oOhM9j3NAwc1ZI/MlGOd4S0m0DaevFQOz4ZttZ5AoR86ehf3aksPpds84M0u1OMohiI
9+Q8LiTJP+eYhXsl6guhCVxbvf6TuXp81djjBKpr1WfT472Nx+ac1F79zYiFESJxFk2Am95+7jVq
ZBZFkQnG1HIIRjEZcOeACtC/0YrDWFh8hPwarL/jvroaVCsSE1C+emaGuVnrI9Dadx1vKXmh/Kn2
TOfizaxsUzBoh3axGsL+7LHNVVgMNq0bYk4CqdVOx7FkT73YM3CLrYKwS+4rEuznHuyVdNAbS03d
pw6wvAVlJ0wX5R1JdWxHT/4EXvphjyVZBnh3euKyu0JMguVNchiavvtSUXUZLimPtcrP19vEmM+F
cot9vPU12CZb9MFv0wc8LOI0eDgiVJHeuZoxHws+IEcQJDg6+pXSwu1TmBX9ram84ehmbGoNt6se
58J98y0mcgeXPJ+0ySSaPT+bcoxiM6U/9fdPiMhOsvCX6xJXL0VmP/LLEa2X5iMraWx4UrvO0GnT
cc4IjtvtieipDzSneh0KRQzY6DCGO5r3xq8ycXO2ixej6DWyOvGeDjErHOz4q+/zmI4bSn/giFSh
jic6dP1Vv1MjZRjLkDRPMnU0dsrsjEpP9aFVMQCayfqocJextB9BOXuyImeRjztPFuONkegfGDSm
vU650q5eqCMobbWtzhpUUh3O/sRTO7dTLwSTvZW4JK9pDT1LB68/UjSBd8bVHsmzybtEaSxbgX/N
jREkOZ8GqhdaoqYqGPvqI/dYzjV0jaTE/Z+qmOvA0Gd5yAizR+i1D96oUP2rhDLkqr6hJ+kuYe+5
bjttEWsvSDjujkgr0bQ8MdhEL+Yhj4sXZ2Agh+pQU84yNZesMHAkTEpuFoT5RtENwpTrWWfR6/o+
buvunG9ponVgXqRWgx0wkIQQQrK4CpxN+8SHLu6QfImWisINRfFiRbrtMLA+3q0S3FMJPOO+6SY2
J8pPj0XFg4jNapAAwkccj2VUWuZbucCVsLPyaSxYdBom18lSNO+Tzho8mcb5qnWFddByvmGrOx8Z
diNwjRuIqOYQNuoosNzOmrChiR6IRNE+Leb4bfbhz+/+R/usR+AY/0k7Ng8f+196nm/hiA2ff3ZJ
/+NL/ml5Nkh2b6EBUi6Cf/aneYp0j4MZ2qa5jnHmz+OU7jFr6TZu583U/KdhimAx+Wa8vdsA9rck
T2JE/5exlT5Jpjad383AScIP+rPkCUFmSQzKc3a2N2u7GWdHQfjwukzyGwQf/2ahNpP7EpdOlnn6
rtvMIYtbPmU4PYOZB/GGZ8FytplJfl2C5CgwmDTph+YhVKxxMYWODeFs2Qwpm+UhxTMXkV2JdwT6
Js7Zwt47m5Vl3Ewt82ZvcTajC7dcHjp4X2ia7oN5s8PAD8AYI8v2UYBjucpRYJvJ8vw0lEl+AZry
U8wjwf4G4dbdDDeUjqvIyDi+TokKoWuGUAGPqyhpizMpPW6yvOHvrHCCAoUK9YWfm2cV51DvE1dT
yqPRvg52eSjs2bhf4sw+6QOek8FjHOp7jf66znQjjGcHodrv1YRJehTdyKmyQ7A1/fK10TAi+s19
nlvWuYNrxfZkSuDY057gJgRMS0iGu8KyISWkz3iD6l2TUqC4lhVDZGu92y4CJa4zPN2QAYqeSoIJ
qj9cDPp4QVARxq2ecQ3HO4VNGLreOxGfp0lS2laP9CFOxVd7GaFA9shlHJJpBiuMwCxFeut5Ja8I
j65dMuZRRXOalPXFWrI3nFRnDWhVIylmwuCNsQi+f9/r1QN2O+75isMKHwt9p31x72MMWQDtN59Z
Dci9mtobUxoffbV8Mbr+VS9tIH1t+lGlPkdDGlF2aW2QRkluwMRwWyt9TEjdat6u+Lr6jJMfcV51
jitD3VsZlW86jQvY3porcjlWwg5tkzgRzVwLdcGZUXI60L3hxFv2BfJZ+7RyTNnxMqud5lSHwbDD
cUnHA5fVu6/Bt+eO/1TOEs+bN36l6kAEtaJ2IevQusv30cTYMi843MT3UhmfosIbszgfLJWZScew
M80XtXV7O5kEQdZz8+dDMEofAbPT3mqz6vfZqDttGC+68dSCS4nWenEvdiunb1WnBvq1qdHgzMYZ
vlRjMNxPhHEjvzadA4N6D1hjvPe20XHehshR+Byrl0838T+LyRQ3Xad+DLD5mNyrKrBW5P5GTe8p
wmloNw5+x3y2NtNH7N0BnQd1MA0sl7fhtu8nkDKeugjM1js4b2d3rq7zqBWhY9R6VGIECFdm5RiA
fxQnRXUxyFYBjEraSnCA92+72v6QzNvWNngXgnGBibp5qZzGuR22SvtsG9WTipHDYnr3B426FTNW
IRd9ei+3IT+p5we5jf3xJgC4KAFJh9RNqRHiACoBWBBIkJtwELts0dHu0e1RFQzUBQOVYUFtoLRe
PwmZP8UeTk82+mNE/SBFc5tMEeeegRhjvpKEolpcjpgRUTYgfdBGh6u+7i/9Jn3YNiWGTggaOagX
cdIL9eCWzEXoX2NQbRLKsokp1iar1OgrK1Vsv+QWwavqWWV/sOqlCi1T6SfHLurDUuqP81LTLJTH
y1ngXKDVrdjcb/BI7LLFdZr8KDbRx0f90Tysyrkbh8xvOuE8MFSbUoRi5P2SjjYRqd/kJOwc794m
ME2b1ESQsDtwM7Wjqs76aGDUYPhCnGo3mSrbBKsK5WqBRscrz+HJ3GQtU6Mw2N6krmy2h6NGMHs3
b0IYvXf6k/qljolNKLOXfD7hl1EhNvYtM4ighn5h3ycJm2BJNA3NzYQ3A1V2O2a4Wf9NbCcPe52d
i1bOz7/u5V7JdToU7mOPaRrGID/OFDnMvZYEu7cpQ73/g88s4v+UZ+eeQlCyGooXY7MYN/n4lglG
JFHPVCnVn3kynpsZfhnD6XU0WUSZFmQ1kWLa0q3ye+JOD2uBdbRXNFg1Li2cCAdbhSeyl+YkzcFd
5699Y70nY6pHFQxgdv3TlywhS9+N7CckUOqbhZ6QoMw55q+bM87fPHKGL+O9u/nmnM1BN29euhRT
Xbm565K1snfe5rhjt89qfnPh4YuvbnuMeQNCx9HBqudvnr3O4LwMii+aLPx8Zm6ARLJwCnJHdPsu
grtMZ1mfmMxdPuE8/ZHPFXHuzSAIPGFCULipN+/gbMI5nkZIACRcv1OeclNiNJQZh1bNh8FZrvQH
whgmmq9/QkQlWNOMD0kPobeAi7jH+8r7n2di52/Gxs3hqFEESsVYhcsAmlxQb07IBK2QSH006Tmx
B1X0kenEw22JgbL65aTEqgG4VX+ESYQ4tvktRW9zr9o8mIgveCnFSPxoldNugGGGtLk5NtvNvOlq
mrtv8XP2m7FTUa5c4vQ0Nstng4hxmDYbKAWoiGabNdQlPxrUuEXbzTaKZyIL6ftKwnIzlQo3y09s
cDCa5rO5FU1NXJvYUFv8qCW+VKn6H5L6snYzrP7Pofi/ciimxOFfnomDr+XXb3329c+n4t+/5h+H
Yu83UydsLoRlGOTsnD8Oxc5vHHBtyiBMdg80Hf9xKNZ/M2yTJb3BLkFAG/jDCGDhLOCQrQt9O8wK
/vnf2TGQd//LuZhoOLFwWt05HpOh+2tEFPHcGnkE8OydnfQ7LlUNOXWJA6tsCAlAW/s2bQtDPD31
Yy9yk3lUA5o8WRkUwPw70Deys+RJgDTG3clL0vhqJ8p67egBfLTHrsfzkzpP2bYUUDPZPIiFuaSW
0Kz3bqHATrIxNb71huoA1GeXoU+WWy/VBQS5jSO/Ny0prlYpenwK3fQGNLZ8VRPK1N6urCYOFkvm
667ylMNBTuQ/EqdV3CUcc9o1cKTvTTz0t2OtEfGnKNu76T00G+XW+tdZdsmxhV0Bu9u0rnDwfKzN
cMrB8BocSPinK0+iQ4O9KwI1CDbcg5Lur4tzB0XXDXP+M0zFRuUsiDntJru1HvzKsCOEma+OPegP
Wepzj/H6CW5hC+rhkKepU0clLN0wX2hiwgmlyk/AnONd7czWEc4x9vo6Vuxjidfjxt8tc0I4kcrU
3WRVTM5Z0hIwcXMWmoJyH8y8O3fDaNKl+0Z06ZZPzodazSnicPVY19abqkRx9Nq4DQeIxFevKV1k
hOXqgpSJJurdLa+/4YfQOl8v3jEuDWo4RDVt5neTbsmSkqIifdLhcnIcba07eo4mdlCJd4P5fzql
NHeFgwGNjJTAVdb9x+KOWdjM44rXO18B2dFllGHUispeNc/mdoA3cs8zd37pAPDITOtu1vlOjbL4
xivvRjZoxr43LZ4csZpO2WhZBDcIiwSl6/ghqTGat37ocUlpW4eYU85CfxiIfZ8SEdtbjrNhgS4d
+xZlJTnONF0dV4pwj0aR5xcD1e+l1wzrleQAz+GxnDlKKsf9zOeMGzuP2OZc5at17PTG5yck9nX1
9PiSOyN7Yqfk+zRz9tTxEodNPS24vFbYL7DmkV332GTghcd8bIArWRzmZXJMvJktDbbPuG7wBmZI
0ciu46npPPIvZX4hg+Lc29po4K14QnjmB3k0EUUFP/OL0k1cwUZeriNsTqStQPi4b1tX6VDLDAYx
ikd2co6LXTa3wBXNMzw6pMC42fu6uhS9/O4W9OVxPkDgTkjHKspMdTopLbAftZU9+hOnRJnSYd3w
AMnsD710D1LjEK8sJuLayp/WSRj3XNPO/UQR2Alsq83CYLoqnUSsSWP6bmnQAAEXox11BD46u5rC
DsHzAoktPdQ5iEhD0wyOnWW3H+wa6Kro7EilLJ2ygUmWbIMiAFMroAOLGyXGMt5x9sd7MQ3ekapd
cch0rKqrTY+b6TZvkjKySHZApSeZenvH14fQBgNOjGGuboHviLdF49jWpPADcNZTPs0Y5dCpEUiX
axo7K+2BY5ZcAKMWeznhbBct01dtmy/N5BxjDeWu8ngQV535urW4oeE189eiBThN+3gWUHxTn83V
wICeWZST+4CSTRfVNIYOZDE3oMHWw17Ljf4LcSoWfq1uHHKQsHg9YyjDFu14HQfCA6PVfOSDUDL4
e+ruV0JDdfmdJHG0y0fEwlhqdNrG9GwrPFlD/T0tiNlOQjFGOGkbKtpyaIqok/3Q5P7V7N2nLs9/
WJpzwtDP5T7T1jj6sXcPCJmyEKU92QiDz3rPjCOr1rV2gtPHMEGnhqrLBV9iJLUmz7lwygZ6Y/P9
q4ksGxxJ7KNJsUKBf6bWgcWJ9ElAD291adbHhV7mjOkwAn71w2ayIlA9Pi8zn78u7+svBjjWWzDn
xa6ciN+pvKH/DUfOHt5L9lq7mHXt2Y0jm3buXVLHlItM08ihkhJIqdwxhER+msu8D1vLeLRKZl8r
NY1I4NKHbNWZzXPe5yl3u4PjbXlYrXjR/AQrWhn3d8noHThgAtDH+VMvWPKt0nyXs+d/UhJL2V3a
s1lZXWAYgm1VwbD5RAynOtYxNMW2tuLAGUx5ssxOCxKaBxuM7L0HVFbK28y0h0uNvSzfxTh6j1Yy
0+xGiQwu60nTnsvEwbZmpO15xlHz5NVqevEqu2Er0S3Trof/+poLHxKN33jvbDu0C/W1gLHSdqHJ
MGHf3iY0H9bJhzYV2u2y3dc4tXo3y7+xd2Y7kiPZtf0VQe8skTTSSAJXF5DPU0weU0a8EJET58E4
k19/l2Vnq7Oqr3qAngTopVGNqoyM8HA3Hjt777UrgV2tsvwrqnmx1ePDOretp9aOvgcwuT7a1iiQ
hvz2FWdg9FlwEP5AfGkGbu/iWLWSWK7r1GdENXHgKXpyKe2kZKbscXd5yvYfLLvi4J8rXqXIhr+r
NcKmji28VCP1suMoNggwHNfaK4/gxzDeBll2YANOatKLTI7Xxb3IrpFsrUnNBGO170Xm3QQwWLZY
wfNLUWfd7RRK55TIhL14CTSNT/AD30++5WDNKTikfMILayr2Cg7aWfXDMZ/5p3ZJOCppqI10AtTi
VzkWz21CaKLyRmffQ8fnveQzhAReJg+mnBdstnrdIYmkW4QsBxc3nE1DR6xiCgmb7Gx4i3euXE9e
RL80NCWZAwXoWCt3rDXhHpTOkW26WAfU2+6zehy2cpxZaDhm8MJJyRuyHPCwpSzWWO8ExqcmwzoG
Oeq2bth3tzkHkTG5H4kT7tmzvLmjhK0ME+cUTbzz49ESd/AcOmJeeKThX1s7tgvaMs1GBMQNLY5q
Cq9Uc4Xg5MvFe0JyF7dlwo/Vt854DwDN3Tl0+eCNLsJNrZmg/3s/+EfuB3qZDD/q337tqftZTqdb
8v79Xy8fzBq/3g5+/on/tCCZNtCFQFqgQLANcQv4iQmxfnMgewL7kAG4S2ghf7kf4EESHi5hk65z
XSb4y9rc1HARh/uu6WJqwrv0z9wP/opEJiEzckoIl+/AduUft+b5HNVQA4k2S7A8zD3R1p5YMdWz
9NHi6+Hll1fm/8OfsP9IrAGnwB7d9QRLfy44f/wLSf5MqpltMpkoCSjaWI2tmA1X01ESEEPHItsT
NmvNaXQMJy7WAdaFtZe6j3bfjET6o2JDmpdubNIGKjP6VTiBWoTwBNtQKpB6HpNG3WXF2sBYs2ry
Eg3c5OD72z+IfmF+b93C2y1B3QJT4wL3R46G4EHi1jWIW7y0cl/bi01xjVNvyK36x7/9VyEF/PVf
hjkcdBseES6HP+zev9i5Paerk4q18sqdISEQqmbhlJ5LsAK7yIHYOTdDSQctjwFPh0LimhekV/IU
h/MDrUvOtnUC3MCxwyWhNC65Qysbodh52opguJZ+AOCkZ9yzO7o2JnIhEsr9ZwgM+S5Gb167aeRu
cWmv2VA3z7boTqVwOxxWBAxZbAH416HD0JhbFFVMYDqQmMmigH1mSszJNAj7GcVDIzWlUCBwpFlr
HkxshyMW+0vh61QG5nJ7NBDNFzd9a6qBalYdnxyHVoc1dKQSX8l9wfwBPOwSkr2slfmFCuTmnNQF
C7W226cJ8GQymzHdf1ZPKbXvp8clM0jXVNduUo+maz+P2fhOrvndrdg7o+Eu7OCbpd5i+He3IyLJ
W9ak8yNNTpJBk00yssErAwIbvoF0ntVjuhZq5vetF3MJvuOqYPFuR47Bdm54YBL+Qj3PwOvAvOp5
EHLmSRg3o13d96z/AtaALKMwJGNfJz7lQtx0aUNs9dqQtCmRrAKN3PbIjBVJYoebWcuivRZIMy2V
5lo0hQDfrlrsAiTGorsmCux9rEXWRKXyaGvx1ebSc5uYEXXExrBaBkceQ3+wSGXLW2rTLxmGm30u
wnhbaH3X1EpvW6uUOroOaOiceTSZow8Xkx9/Iz2tjnR+9Lw38PIZiy9J6Ep2rqNTTBdX68+pVqLH
nNeOqyJ1E717T9Gbvfe1fJ1oIdupMalQyRtuuiR4GXXeN0jYVffikcKT8p34N9GYXuEpsbpqnWjh
PGpies4a/y3KqggNh4qyPiUvlNj1va0a++KLfnouaudhhHzKB0Lku0gWFLEF+EEoev7e0fHhNI0E
voDwb+MA8LUVoC7p7EKbJ2w5MhFKL7phwKVw3WoastWB3KsoCDc+dcnb0sl02zW2A08bEJKxQLY2
Qm6+KiASGWFFCubinWi9tbO1kUFpS8M0LinjSY0rPCtKf5O4YCXysITr4EXNkTdEeahn9yUq8EwQ
tL067gRTmmQJUy3zeagy+7GIKSBbhNugJgZ44WYH9EFaHazZ/2QvdfQB2RriSNbM6kAl70TblPa/
aBeI0H4QNeXJt1ybRdKBm5jfCPUoVbw3ncVfGRXF0om5drXjxLeGx7wU3pNL5cluMd3v0jHTz6V2
r8SNDf9WO1t87XEpRyfbp8gmz4n2w/jaGVNpj0w/zs9xhKPNxj4z2mQmu5DJUWhvDazX3loVady/
+tqDE2J3o3QjlYlaqwnPaqtNO6a277iAgNWmxGH/Xi2UdyetaX2Nal2hAvPhtfdsPhBDfZ5DXEIK
u5Bf1Q9W7Axr0dAZOjG+w2OvjpX2HBVZlD/42oeUakcS3lmiAmV58jLMctCjyVpp89Jg2/juHc87
18YoV2ZbXFO7Dc/Ai9JXZ0zRkKMZlkUkm32s0oUV8fzcUoQD4BYbhnZX9WmVEU9gjksp+WKzMkKt
T23cZoZDxFD437mhviPDveVxIs6Ql2NA92BWVeDdU+E5olOJF4dmyx0yHmVdtWrOrnIyys9BCq7H
gF2w6XpoB3qWxXekt3nyKQXOqou9qZlI42gfpTBYZt4pfHGqn+kixo8e4f/YyaDFTjO3nbxr++qq
bNZUTiPWsgdFMEjW3JONs5+RgNNpMT81iThR5SY2qTmNbL3t70J1d5U/3Yi+CNeWp3CY5jESrOrw
WpXpQFdUUg2XQph3gRNVNxG/8lEZMAgENfLu0ufbpSCsRyyEPUwI/f8NaqT24wrFFRI1ttKoEzWl
+aqh23FrTUimyCXFOaFHYu9Rschxs8xvgyHSTWkRau6iqD0HAMIO/tile7g55QHNFGKkTQojmKOb
npKTS7743oVwpk/vBedaiji1tLlzMUPvmxFgthlgdawc3Eik8eDDlLy1aQcZ7I0lxwRl1klvs6WJ
8VvTZaRcCpJITTQsfCw+ZoIzmmMKExwYiE3WzR9j7n9VKk52s6urxvR+URoasNXJbS+rfp/Z7p3D
tXTJim47et5CiqL0bu1i9LZFwE1iMQkJ0h5J6eWRPaKxi9iTHsRE1rNYSHx0GUxo6aBCzK6TXr0y
gS5gNEF644dhBS6YbsuyCdt1VgdfZEmbCNuE/gQjhCbeb4QyfH4tnuC0gzmUOsT6+xy8UgLpfoNf
2dya/oCSSi48mREglr64nTGjQkpJCP6a4Jikm3yjgPMzPXpbgp89xNW+x1xmx4/dOLiXllXfiFP3
2Ef5J3q6zB3aVb6JDKTdSrbYmmBb02gkT9jv7kBx6rJFz8WZOUIlL3RvbEN5uWND8TEVT8A5BnUS
xzbAtREbp8vuk9EQnFKSud8G1nVIgWZaccedLCQ6L6v2/lKAG/PmeT8E83CUy/xklXa5buuGmtrk
4AFvPLe1C1IKo0RWJLcBV1oDY20KQm9NA0lISa83d4wy9LbXFKiTYE3eUmdiTWPwfqREkQ9nU8HL
ZxN/Vb6TcsSAV7/S5P6tYD8IlKs90h0yYJu16Ux3xtsyBl1m9lX1MCVDdGSRPLxBrjnmfRQ0PD2h
rbHVw7LO9oLnRzVxo06vnVKXBfPvri4En1sO40vq2PV5aqcvbj2ZlMDxIls5ETsnxvvqzGp8rZhN
3jqYxluqVprdUFFtRjHsbdzyuBdTNPPriSD8S3O47T2MAtV8b1j+gyz7WxhA5VHGsbfu4/HaZt10
FzYsipI5ie7SPM82HZtrNqI1aCAehgOTHZZ6PmCt27ygn26TgHy0IdT3zIsPUwAuLFXmRL/o5NxK
H7/lkGK3GzQb2BUuLJeiHL4sfRUwJOq5CL8PO4oEApok7dvmvr1hebxoJBc+WD9hjKgAS2zx1BI8
buW49sucKHikvvlUJnyZ20EdmVKKNe1walvMlrvcuYZupukS16zvAHh0WyUWjH92+5IuU7bjg0ji
ohru/a4GrRMYge5/BvuXJcVNaiViV+U8bco6kTeZBRmUmEZy7KqUrG7H4lXSSdHhfaXXMKGnJi/D
bTqhjC/Ar05Fk3lbZfvzmXHf3k40Ke0mysIqrJkVB3Fty10MIJ6DE9d6NXvq5ObY9fqkz3hMpfl5
ngUZiyKFO79M5LbnuDHpWVT+fVDL8jI3U/VR1C4+fq8SxyrMiThnoW09qBF/48oQ+b3wixMVXfZj
CeVinbZBs29mJheRhtbnaMrgPThzA0+G0yC+C8jVX6tuqD+jhNJx0zCt+DIqXvjsZGc3FO5duFBs
0gyx4shx5/OsOnksDeqPkzxzT20IZYPKCXiC5tKuyaFVO1IVPKc92AMQ4x4DVTfvYWEm854Cy/gZ
jONwDtI0OFb8slO+aZFsyozM6IqKXYZtuozFDUCRhBRDwsSccIvAjDFP+ziouz3dtLB43Ra7emPO
07sN0nXFqyPPXVWnG4Jw7ee+icGztkZ4b9VhvkXRgCKxGLWBb7dvnoRVPMyOmg7G0EtG8qAa9l3F
qYvBwzE2OuaLW6w3ZqKIvK63llryl0Ck83YAO6UIl9kTCc1Q3P7tK6GmNP7h9ilZGrvaascM9kfe
8zLiLJZeR6Agr18nPQilxJ734zBRFYYsDtcn2dDJDIQkrP9OHcYfBUXAotzcNUM84IJJERrf2y+X
UWF6FmRt/m7iMJa9oufrXft3H8jrTV9MVr/0sGXxJmSK+dNP/U9l4P476bb/qZF1NrXsbf7rBdTq
o03y5MtH9zuN+k9/6ucSSv5GDA4muQ0jGDC5gz/z5xLK/U0IsKqkxQXLKA2GL2lpiP/9Xwm7WfwJ
0yQ25xKzFSTcf+bgREBEzmJzZYGM4QtbwT+1g3L/2rsZ8KYiGs9lmPTeH8tIgPqTUxsYeH44Njyt
jJhGn187rZYw0tAnqhUUlq/+FsXMPDhaX6GrB/iX1lxSrb6k06TYF6PIoHe3hwa+6QnHjDgSE3qF
WE4qvJ4TiEGoOq23fGBRQ+jJkXywiCebQKtAZNkOXuK+UFRKZWVv9NtRa0aInVBPx5zbR1Enuxzn
/9rLGcBBf0GqYA9yVAs+0ykJPqnRK27AmmAM0UpVU1ceeCDF2lcR/Q3L5hPrdALcNPgeW612FZ2J
JNuDHzJMtLC5c+R2VPAx8J0A69OaGXdqLJJaR/MLktau1tZwKloIjOhtGWcuuYV8OtdajWtbhkVP
K3RU8wFX0ardoPW7GCGPXrzwYNJTz6RHaOWVkxo8TMCAdnIT5w7bjnkM3c7ZpArdVk6CJMhMhv3a
9BxFK5Mf7MZrmKDYkHvV65zLdj3G3jFIsXSGzSdu2nFbw2Ur7yN2+23jnKUaHs2ETdEgWkQ0mLKF
cgEbBtd5qY5limOATNJLKJb9oBYqiLEMjKhWRS8k8iZNqnbKup31GPd3KzuR3fpkG629rsqEmuuJ
ifEHQK6qcAGFdEdL6pNXYIU3QPxc5jaFM7YdP0kCTH7HW4YSOQMgiSZ6JeF418expsAHzi6bB/cq
Q3CWc7a8dn54Fv244RlIXG9ybNrx3CtPkyd/wMcGoFOoTRjjJSL6f4BiiQ9AlPuWYe8sE9umS678
uqTJASMdvMWg5H6gTORviLXpJsvwBarK91ZRRru3OzPyJsSrbRzJfXMDUIrKo47ffRaFNyqgxGuK
3HsMCTgGO/8MJOfUT7ncVnn5xa/K/Q/g6Vh6X+2hOdpzf4Bid05m8c2fjTexOCedcpoSm9GhykDx
jdDkiC/vjXb5oAuSzlqVl2Dto5sotW8qzzmNKDSrfCw3Zop/uTGrq8lNwXe4yvWoYCtpN59LHbiK
LGPvZ9z20/IjiPP3rFOXKg5e/HD8cJPBuUHUhvKbFReIpLeFTZg76QJrw/T/aprJN9+vL5YHVCpg
x+JHhYJatvjtUzKr5BIp8gYZcLhwBmbX+/O8dWpb7M20jqjlSTyUbqiohYtrq+UL8/5FBi+CVTaF
C1lQ02SgATeWOF4OvFHez2OAuzfD7uaYxnKmveDOLBvwBS7oLokZ7D4p/XljOvQH44jzcs0C+iiM
CEzaFH/1/RlpyogE77zijU44aLI8LNczYO8jJeTQtpzwWQnbWVl12kHdnnlx48wD4hLgtvsuzJmE
nuuYhEvD4CErYubY3kaD7Cggwk4RHQoHt6aXDyvq7EdAPUW5aUPdp2xzFmEZptTSxW1MqzBKH3gr
PyRFOzGfAA+lvWy40I6O/w5tG5UqJSSXceDM45CflTUmGy4E0RGt9Zl7d7R12AuuTYOoh8qtV0pV
8J7l7qXve0pV2c7XTeNyNwGPOVpQF6HTCLk8Tbmado3yN2GH7SdbAPUl9yrHteF2/HyVbqesvcRZ
1bbxVGXydXEj7mHpXZv5tzi+t2bY7/xRrr1I3DRl8GZjn1hHYUp7wBx99j31ltMLse0KsrGL4W8Z
wOpNF4bvIijfw8E5D4ID1zKczWAt9NMGLjjzHOHfKbCTZ9wJiLj0Ffe5MYyx5Wf5HcXuoMAGkoRF
a6Nms/f45MfOjb4+Y37INoHVmpdZI1IXDUut6gbsuAaoFn1WXYMEs3obLcttNilIq3bYOsCu6UDv
OuoOJkQiXoUo2Axc1wq9w4DuimZaNxurJyIztPcepvJThdlh5WvWa6uprzP4V9MSp07zYGNNhlVs
BGsMmJtGU2NH8LE0QHCn0UTZSLNlwzr6CtCBJUJH37elCbSDZtFKmb+RuB0OUctuoHZYjbUxOUig
cbsBmK3QVFtTLFypAN2S/AVhrOYrR/31h1EV9PNj7EZs7EP3qZmDuzkd6bVtcXlrkq7duU+p45yA
t7V7+GaSaw3cXaaLc6dJvENQH4xyfo01o9cv5LXR1N5F83v9Tl17TfRNwuHW04zfTNN+e0O810Wm
7eVNfuS3uW6l7T0zy/IY1rzgXJOD2fFNK1p8E0yg0cei+cK5Jg13NcxhFkr+xh4BjGkecbrQ2DXM
9d4tLOpy++irBBoN6pGXnKKbS6nJxj6IY4Ks8KYFz45FE5B9TQDrgCIv8fhuakoy7h8c6MrZLaXs
jyOnEDnzG2pGHhLLP0yczvgp0s2g0ctCQ5i5AH9LNJbZhc8cSf95aNyHRYObhVvciSRtji2L9UOj
8c4dnGejZ+O0aPSzCwPaMFAnkkSnMeBD69y5q4HRrQhuLAjSrkZJOwNoQgrsi00JZ1pp4LTyJM4k
GNR+LNYDTGr8BY+4meJDqnHVABktyJQgrDHvYY+Gaj0QDWTYIZySsTNfWV7dcHnAZqJx2K1J3Dv/
gcj28IkbEiSw65C8LrMGsGUAVLvUeO1kdp86wKJw6/xo5UleVS4aMHkKe1dE+uEgvWLnKgmYkOcF
kAVsGRjnYdFOuLdhpkYOm2SPtXmp8d8O4eYVaghVNUt1iTUkXPqLf5o0OBziD40o9oyDOgMneZJe
u4s1apx+e647Gj9eGGO+DumjeUqb6nUq8y+O1Md35NIfq5uvbQhdxbA3xbjvFL+yaLJXhm1fw8S+
CDP9qAbzdQkstvOsI8bAeVV5B6C6al7KRPJB7J64EL+ju7SnUgFKKUcijUn5eQwM+kUavsl8XsNS
qTdA3p/ahbjIuZ7Hcs9IcIPd+tQr9ZyPxMERI9pdNLD6KbQtRhCYg1DHfyVzUT5iO48oeRufHS5S
K/aPXxNamSBxZlck5vIQ4r5JceGE2o5T2M90xS/rwEsF6RsOBENg3pm0jadxM3meMgJB41AA6vO4
c3v4fjhQcQAt2gxE0mt8piz+qe9zTgptGeq1eQgbTLt18BMlXfTVYrvMfcLHaoDlaNDmIyDSRJsp
U9hE2pqU4lEK8CpF2rQU4F5KtI2p04YmneH+cbH53yvg30nuMUJYf9OlTGFEnnz8y7UqPqLyd/fA
n3/050XQxj0ADyWg54yv6Hk4G/50EQx+w4tsOoHrsFTwTe5hf7kJuvom6Pjk+0zfNoWGpfy8CTpU
naCDBziV7Z+XxD/7JH66Ado//P9f2z58jzvl7xcbDnw0sGUuX8xEauFv+nW50LJgMZbRZ/WdjssR
PgvhpCV+W2LMTsBa+2MYpI8DNKV1Y2TgUrnWrQGCQiWHtrEnEq5woSEpxvnynIv2rrZba8Xd6tEo
+KKRZVVbc1EEcUp7HN97NMSDF6gI9nc/hDsRG83VH4eaHTqCHoWFx8BvPojKvoeLCIrNDEOKIoVl
ujFi4z70E8o5F2POcDgFORfULkTKqVvtk7W6LxC7/WPJ8AuXIs+ZBalEMrdpAJSBMnPIYsHUUpRO
jB6TqsGxl9DeyOy2WoqWkrvijfDXhC9rqSmlh25ruG22ln5y4zQxdMaB4ImF8lRoiGgGC0AiSDDn
4m8q6HV3RpaD+QSgAjsAgYtnyxrzoynM8G6qXYCD9BxuEzX0tKo639r6Wx+33SUQFf0NA5q+JIt4
rsuPiGfiOXMh0sM6hEK1TBAEMuKIQbwAR++PiNuvVM/1myGpTmY9PkKu708J0hCVw5mzDTGJbhc7
t4+lkJ/IEzIrMPe7+wIL00sUjw9VBXTMNCN1GySYlBMDXFtc+t664z5Hm0Rd892SdqOYpikItxQZ
+hccFpoI1OdFkEoDrS/WUJcAFBipDxy+XNLbHALUwW4Y/On4GC9AZoG/eUQQV0YxTlfa7srNyILj
Ysyud6isYV/LYby4BtbZlaXc/NKyDIg3MjTJfUDShSqsQm4ZWds0J6/pzGZF1WlTrl3fjg/KScXO
8um36PKUrMj0XJXd6zzdwNWeqTdont08sR7HWsYvifYOkntjnme/B9zFJNAv1fdYomSUS38ibsXY
Jd0WVDvurrbjx6vNZQf+ftiqePweOJXzieDoCzkgsR9qqB5TN5Rk+orqRrC2W6OxBCQzbcLdfWee
HOb7bdTal7Bkv720s9xlriEW9pMDkPfK1BMvbBvLCu8708J4nqZE4My2se/YXJc3JOjoni6VtA+d
SyqQIK2/bEuZ+nfK7OwDoVaAK9A6+sUueOuJyvyYPS/hAdlat6RpSZ9GjTgOcVGdaNQ9jh4p1Y6m
6pXnLN6NDOcbYwyHDddVYJxhXu8i0ysoOJtGmG354O9Q+8IH3oE9gSjp1jwpZ2iiiyHmB2yHwwYr
qlg5PhhcLYs25yECMxJR7fFhhroZhRyeiSEQ4VE6CZ3b4VJTjgLtOEpM4x1LrAEtmjt7upmmtjkt
VZW/qwoiiSS/dNe2FGD4NumeGlfR8QdBBFPVdoZre1fM0BAELPSrn7tqS0v7sM883rmksGKYvEN2
iHM1f4dAmD2VTSfI4rulTW2RrfkhdP02SMlrWXMNTcUSvGYKNWOW1JJagJRAGfneGf+fyMk1Oc1B
dZGZa1o7RZyxeY3j6CHNqmTXQ6y8nbwK4HsdlFdREKyYY+M4dOO4pxJi5WD5XpMYOYnUfQgz7ocd
6AblM0HVgyDHnNpwxUvkPIcJvGpNIk/T8r6wOArk5BE+9mhq6NkTOLSbUOUYSu8+nT5otKLCALbt
g3C8lkm/5oIyL4+hix3er+G9TpTn9p5/nubkDpbJfF4qkDqBAaEx5ZK+GovuPg4Wbx1xHX5PTODa
1JS7J9kxHUZ9y+geMvNOQ2LIFUfYlzTjCOhN2oJUvfQrFDRjZbkKkb6z5wVdZcnPYBoRwdLqfiaq
eF/Zgbem/dJ95bLDTs3iH+wKRqNRdLejttmwH0zZiqT23myIDDqEzjZGOtrnxuXgKMu2O1eOS/EB
x+mhNWhzXBtJ6d0lJmYrDPPZR0e/xsHlPXhj9tn4eSqUs16cHluufERlcx/DgLxXNbvTNTOTZp91
mXnuggWbW+CDYlaUb7RRd8Tmu3xQneO/OTb43cgPCOhSyERcuUc2BfmPeQaKN8PvBt8XPvUyMwiu
5eG0w+fTnKCu1OdQGhUBZOJwMYri0+zV801kd+aNw3tnWCm1DN9winM7Yd+/tlwI0a3sx0NZwGUC
QgPdZ4YMSusHgZxOGK9GQySEBuAgQGZYxCttCJC1S0UYN5w/CV+a92yv2kvFRWYfZE0bQy62PiM1
mjRvtjQGE4lqz34f2jyNovRYe6a4UAdMRpbXzyWICxk/Si1d4uKg8CYpQQCneeChdjFI06F4cXGR
sj+ooqA6iC7ig0vQEgMVv1L4f/WuWcpqhXkG8CUgI4vF6iY2QxYqkYtsVI3hVsD7fqrGgmhtp6xV
wC/2sR2M/qXAPrsC3MiYoanwIy55FnJo4EN6LGfBqQeK577nL10tlBVA2jHvivQ5HcYCA37ovMyU
9OJRzvj3S/jMYgujSx6MwB4x27ctejpuYOyNTWMABVJpt266wvwEk3E+IY9FqDi+eZOX9jq1sqOX
0Wxp2wW3PNR0SnTYHbTLeLT5bEcVEUtMEplGkLXmbpGg+nlcGNjGsBE1jr8lCN3edibfYBdB3p/c
ghIij/xHaUBIVRnjiuB/ai/l6wJMoni5GckdRQe3Ax6eeqP6agyOf3R6Oj7ceJCHWSYorZChwVhG
uKiJ6HoSEJKN0/s4AntZW1N4r+Q0HythDTfdSIa6oMDyZii5OtosjwkSgIw1oL2vM+olIVjHD3NT
7FMHX4VsAmcd5nyiLN60ZmjEAKklcOu44w6enPxhOjuRxdDkhztozBdrjv2jikLrnJZUNcSxv4ly
nSnIQoS7CTxBVCKjLxL0jdH29k0TtPa+b3MOC86XXZxmYjdMzwYjLkuwwFhPg3sfx9k3Kx4+TX5G
TKwevY202mQzhh4b8ajot+UU8KaCCB20NXmXbPpkWLpJJnIbxpgFQLpt7u1W34pJoA5JA5E2QBov
KY9fTap94jUhqV+LYQ8rU+I7GZsL4QY+IySXwwZo0UCEfmC9UFBsz8fnzsnCl7xt5aqkS3LTsBvg
GmYeHYx4I9sOw7rtOSlWgd2QmClZSLPEAOkU4opagicsXsY6N/jggMZVxW3e4J7FkZDQocEm3WEb
fTLq8lrH4KfGtk4fVQykblkazCmlYe27KO+PNlGKKW3Fvceow1q4rW8nh5mxmB1KuetqeKrpoWnI
MbEAZ9J1G5vVnGnPySODrEe7nakMcilLG7yYRfGlMdhTcB2lzY01Aqg13peDl9mXaIxfSezkmzKG
2De5zpvIwvKsbGWR7MHEdZYYSHguVMMrz/GnSNTL2q31mrcdu31OJOJ5kuW9YS/JKTfy4TZ3nPew
bWnVUCI6Ih8Ea48ICNtoozyktTNuO6CfNHSP0C+WmpYPrijuplXB/NTQDQYqyBfBvurnaj84UXBj
8MBc45d99b30u1wiqIVmUu0ND7UFg1eytf03eIPV53puCWx0fra2PQfqYJwQDg+C5CFkw4//29rm
cX3xW5p2vBrvZRzwIhD8OwEHJAcXIP/gv/D6/rWmvnk0e9YSzKssJpRcGTGPwRGP280S+f0ny5s6
UgxHG6Fko6yAYdhwegDNtl6xhBNeM5csYRpXh8ZjidfGSfux6DYWvBrZkU0YaLXpjZ9kOIW82lgu
G/jkiHTFKWYaPHQeZIlsandFNqeMvgzmRTXqfpni7IsmPPt6H4ZzsLqfXHPmc8pZWLlTdaIsC8qU
mj8Zrl8dsyJ0H3rp3rv01N0vfn+YU4oeoaqVGykbDlGrea/S4lrUobjyxsBbNzMK4MJhLCbq2txa
fDpXEWEUis4an5+gZ4uc2tQBTvGyiRb3EQNZ2SR3JZsjWpWy+wZu0sYK0zd8cLCXDJKwREwUHIsX
xLz3zImnS8vGyHONGYdnsDHxAj+ZWGu3VghEOozCfTD7X6YcHUBZ/ZGVybJrJ01zlK288bmi9YJi
JMY1a2Mpn7mhphIe5tKqV5S2wUz8aK2Om5aBtkDPXrhWZnnAAtq/xyM1da3yLEZxJcWdW3Kjs8Hk
H72c7qM6rZutYaYOiBk/ju7RY74X3fLdhKHrw955NBZnOlQyXMVG97Wu6IO38/J+THzgKF5ynXo3
3yazcXRM+CCDI9KVV83DpioMdVukJI5EEb0OfTac5mAqKfbEhboDs3bGbPg5ltxWSn/Ys+DTJYAe
2c8qe7KLIDpDqnbXgRobtY6rMT4aE27bnMPoEGUxdV5+RRWP3+3oQhbvaVHZm95eyjMorXg3pIrX
bsQv1C9XlyN0JcD4bKpazlt74nJcdvRfrRKra25bcGOrprbyV7PsbqOp2HH4UnmTPgXtsBpSs90u
0iXaK26tAYmnTpS/zgQJI1smtEZ0Zr5x0XjOyhGCGpEssojudXRdFRPkUVaYfzJL/FP7qpvkC3vB
6nv3f36H1/2xF/lS1XOTRHH3f/87xobffV0WLj+/PV1p+7v/s/2Rd3novzXz9Vvb592fdzP6v/xH
/+XP7MvfWVgJBj02SP+1aeGp+cZ3g0D4H2w+/uU/vibRt18zND///H9urRzfxfCCdUGyo/pLwt78
TcdkHJIkHoCHX1H73m8gSLEuUB0riOvrb+bPOyti+R5jmWkSySH4QiT+z6/DP7CzcnUY6NedlclN
k1iGa3uWa2oyljbM/GKIacHhC2XV2Ed7/2I1JfNeBfc7NuL4LLrxIfbcgoebyp4QNEFup/T2ZH72
aiCIIhbsSPe9Ypji9CqjeUPVByZLmVl3QVu518aqUYSlh5pSLh+jz10JjO2m81v/pZpzdWvRdg3x
Nx/uqLqfHxYMXg9B0nwJceMfhorreN5Yaz4a2OnnpN1kPg9YSKCQYy3OCJEcqrF6ECGGRQQ39Rwl
rnuscpBJkGDWhIcLIvTLQxnf4ieL8ZmSRKT0SLBJM8ZAbsNqek+50zKnDzuBzxC0HSHZOKOURHTF
CzdyWC3VjMGdypstrEiGJSXfHXxEW7T3ZQPH9KbLk4l8q3mfgAbFGizg+y3iS24EFdl+eqSisNx3
VpmsBKHifRGSjUPTiz4nrfulTmz3MUrEsOU6iyZhldlKjSo4C3OwT2lohkhx+TURDVwD7dkW1jYY
jPnLgu6kGUKIg9yx3Y2VIItIQvFr8HohHXZ+fsjp26SLAK2DhN3/I+/MduQ2tm37RTSCbZCvyez7
ympVL4SqVMW+7/n1d1D2BiTZx8LGfTo4TwYsSJnJJiLWWnOOCT8lv0Dc3SgxmKqhj+uXYgSXgC+y
O/QGTkH68fmqFFN/QGefH2mi6SQmDfGhh3bI/EiSDeep68zU5drIMPD2GvsqtpwHTKHnMhLdgcTg
8jyQesBE2NS/zLGBzF7psLmZGZCvZANah4kCqN6TNeA+UC1QWPtNxQluWWdArXQApzvVl/ehWuhn
AnnJjEnVZA+doYJnP4pHEdPFk/i7NsTSpXdZM6JhpbTyIgbXCkQL/n+ishLLT/bJGs25cNYiAi6z
wI+tnkRTjfcOFVtP+2fZDMKHGupZn2SOTSs/pqEQBeINP4q19KkOVnpL4R412j16eg7z0YlrVcwN
Q3tVO42gms/7g66J4hR28pH8QhLjUjkBqBSAu+y4mGje5s6eyDuUH4GqZ8sAJ64rIh8pRgCZQO05
GzVQCcaps75WTcczKP10q7WRg/TFnp8JpE77Tteow2QN4HJS0zPY53xnqah6vBgBf9ZSRhPMx522
Gk5OVdUcY+m8a2War3MnVzl0kqXph8hGqpXfR/Uy6OKHCP47liZi/5ZBosd7L5m6fTdyNvYCAJoZ
YxqK9SnZBqgz/GBIrmk9z6cUK38FV0DimYfgJyy88ZuVRNiGG3NcEge4Eg15ovAvNg0tl0Ubq9Zj
4cSHuM6no9FMqBBUtaEYxOw+My53PGnQL7pofPEyoqvgRcWeW9VFxhx8YBLFMrqQdqbuS4S8uxgH
MKMsu7rUU0lxkwYj0TmaGXCtpJHcRD4QuDEw6WlMKVydyR3a95g92PPgT5GHQFHnDdNny6vyUBet
QlwCuCys/sHwJeu1AjE8yQNeW4YnblIBMIR8ndafMLMPXf1lCBp1O7StRqzPgObS0soVPbfwLu2z
KMd37yV7JUb0MhSFdy208lEQ8LmyfcXAduC3Fg9yWPQMRZN8b/XG+FnKrvzmU3hcmkECSBZm5L0J
yyuuZuw06tEBNcxAGLkzxLfeGfaYuAbCyMizXvSz+NNnYHkpVX/4dMpQI9QoJzCYTM7w2bQpMHjv
I87McE12ekurI+K0dm5VE5NahNz30tRaQC3n6RZKLMsLUKU6VkJkc1LVWxFF9nPge/RcCy3c0r3O
V0UsYJACGgpv1HjJXpD81i90EXqXXvelawfOWBKcm+PeQgKG7COPt6oWkMYaoT1IpwCdqVcQ29R2
0AlrRnSXVFGJFdR6+eYI+o5CZmLPyiVdbCvJUujAn+sGP7Sv7cC/28e2TL0P6GkjRTximUUyQnfu
I4GAQNGAVWlZPqcDO/FXImaZliM6QqsXBsIgVZfoJQFEJEIcS3O0w7FAVXIfxdTKGtCGGqvTBlN6
U9K9y9WdCAeuqo+vftFDWqGW9rt31TbHjV5H6osXs4ASt960ruNkkJwMWBFksA+AG7NktlHkkfFS
t1a3YuWVK1vgX5NJQ2haxgK4j6ax/qKGifokTUBWZgZEOEc6DuzFcA1JItsibgpjh2bef1Jz08Wo
FR5F1RZfWVtYFAg/dmskvJSYisSBlOUQCsab1GBAInaCCnczRGh9mDG2J7YadkTVfgjrDqTu2E40
AqK7IOlOkYcWJUZPT/TpLAdu0ci30TjC/FBrd9CRpqUDDTiKH5pTVVvdDRoyYkFnZDFIEbxGJLCs
awtvJrgsJDpDUq9Dm7Fsgsr/OCZYZqBn9U++zJIrV/Wroo7epRxM9V7YACZkFXDXukkHPOYBFYaC
GC35dexoqLB8tDtR0bHN0mMABtRQzbAEHNGfH+nu5GQwFsE6V8fukE3Dm4Hzb8GAV3ELpVhBl8Sz
zpqKZA7VWKhOq75glyXnMXtDaAC5pib9N23LUzeFR6JWqTrbCmSJNg5rUeFli7WGuD4i5ldpY5ak
O2b9SmtseN9Buu2gdh4hXWPkxeaZxvGrl1vf1CZ4nRj6GZAntjR9qiejdbQ7Y7RuqWPl74EAZubR
DHFTOhWnVqKVm6xo4Sitf7IsJ71HhBTuSThsaamXzpZ+PiXPWJ3RvtYzdnhcds5XLFxAuScJE8ns
i2Xm2y9mVUTbuBVfk9m7Mou8U3x4BYLIIJy8ewV2D833tNuZkUI3UOr1Fl8p8cIqerrCYq+ZPHuT
0HdyiZR5rZne3xmioorirz7X49FDmfd1dPASTbj5CFkZjP3U2DehRlfUDAzH6kLP/7Qw/1e1yf9P
1fG/VU6tqiC3/q00WVdhm4TK00f2MTFTJ5OZ0fqPxclf/8JfxYn+B3lfKgpqsF0c/2fy7F/aau0P
XXXQVjsW03NE10yz/yOutv6wUMiqlOUMvA3GLT+WJ+TQ4MkHsIv7A2rAf1Oe/OIUEOADHJ5cgbff
FhrT+5+LE0c0naHyYxewarDFDkvZDwB2/I0Yoy2EpnVRzdkSyp8wOW45MOq/qqQfJ/kzoOCnomj+
XAMgL5ICacnvldmPRZGiG0XneXxubAkdta8ExJFX40IrtHTjt3OvHPXTzHolkjoKp5Miin3uh0TT
9oRMOs2zlsQ3ldYlw4kvDFzfxOA9h2B96ceSYsVwuSY8KyavCV72bygF6q8l3fdvz43RADYYuvZr
SWdqAxGHzP+hFRX7fgrJaz5o7TWzPgG1kxW8qzgwaoLTToT5ZUSnTOfjh0fuH64gT+TfLqApdBDJ
RLnBj/jlxiGi1X0VGBAVhePmgb/rfWUbSLFS6/Q3H6X9/efyJHKCE5YwpW1///MfKlijtBLBXqQQ
wllf2uqjmzjbDuDI+IXgIJZm8C2TX71oWDIKWOcafNM63fXYms0IiXkfICZy7qjgr55v7zjQrjv4
4boCu1F013+/LuovMASe6J+/7PznP3zZOo4DwemKpBT12wQJOI/8Z0m2rEV7kOMNCgZOBfBF43pD
FU1N9wSYbJP5v7lo6i+mhT+/hxTIrvBGaNqvUIbJKBlZJJPClD5Hlme3rmdYh0Q5lo3nNpFBlDGk
LJCq0i9Xv7kGf384MHPwauncLQcy5vzW/3ANNHSOjRx8OHelixuJFLE0xbE8AM4wmr2VhKdYg/bU
ElLrNPfod2jZZ8fBMuH++e2bEqVHXH+/uSLmP9wZdAVCNxArGSbmp5+/lWijYqSZzAcT4ysBbOKf
9Fd56r1adrBMJ/Ux3VoE2OfoeDrFvx9JkI3Zggc9mL19ke0qqsFcyM9QS+j7KsIB2XXYePMMpLDR
vhUTRVCRZ8fA9jc5/YaOcWEXy8cR/+VCkWPAZCS+QzkcL2JKGQ2BKqZtEEIIIb/0NY0XqXbrRouv
IcfOLdrRb+jEmRf5xaEoiC0VjkE6QdK/N118JtlrWGVa8I574tVD6edr4UxtiF8ckgDW/35P/75Q
yx8uHiv2zxevMDMcEGbJm4QjLSy9R79AxIP0fdsFkDzCYNPYBKkGZp7+eQ74H9fqXwxd84NMtCUb
l63qEE1+/WREOU3bVdy2TCQFmRzEKqkkdWflKmqLdQYGbzFbIn/zqf+06FimKWjN6ViJTHWWgv3w
DCfGBMBEoMYukc3IATlwoviPzNsdbHOti2rj2Go6GNjWDbOvSpJuvMBm6kimMzmvi7jMXFrVNyTX
dPod9RAqzZFomkc79nZNwpTAN3732v3DK//TV2Y///ErW/TPPN9nTc6Y0ftWvpk/u85BGBbtI2jM
V7pOu8pPDjEZk7+5Xt+vxw+ev/k28eG89vNaM6/SP384sdoqlDl0m8HEiX4MDmF/SAa5Mz2GAub4
zKVcxYYAKFxscf7+ZkP/hxXnp0+ft5Af7hZ4Fq935k+XFd4jg2dDS7adJh+MrPndOsI/9W8/9JcF
PnQQuTPnYWIbk6jdJSQGgfsJfrdcqf/4kyz4XfNyRajbL28cLS1dTWbydxbXeECuSkE2anmQmbYW
bX+GsPDMePUwdey/GQeoIbvhvzkTcpFk942R7/99AeAz/35oktKaX0L+44Bl+mUBjUC7Vx5dTRch
F8eMGM2u4QRAatB+T6ua9ampvgi83wpStK59npR9POCmpimCfjd5wZGwjeJHBA6bqqeTw3lLzTjq
sRckESriIEvZuSVFbvXWoFsaX63hkugfFkVxGtBQ2RhVDBl0XKBkOJVBt0xvgnZGr5CV4BukIRvG
u9F0DKqMFPhAiqcFyXa/Ev0DIWXE9URii6Lw0xts5dgzdj9UBd2TMvwyYYmhoLJdiqdL5H8pdfT3
hv2WdCZ9DfPAIRZlMe66FaMyLGUZV2EkFnU9ZApyL5rZGhwbS992HbzRPACFCnH/s/dh4JvYSGZ7
QIWiG5QHukYAiaRuiqRRd4y11HXZ9ecBktAqTfENNz3/RGF9RUezVCdjp/ZIiwAJuQVKColyu6f9
sGicnHyswsg3aajnuzLTiksHZGBtm6m5w1Z8p/WW54KIgcgXBGIXN8EpoV2OMwORoppeSsn0SbFh
6xEEZSzVajg2RHt697amouse0Zd19b6Q1yKbOObaK2GMBc3bfovj8lKvc4xJS7XJ8qXqJzx1WnAj
5meeh13EgIFfWqRmd3doQJdDnJD5ymkIvQT6S2pFv0QgFIXWtXc+sPpvA6PG7kEryXbaEZ50e8Xh
sSyV4bEPm02WGbfCtqD0iKOXelulg6lPPgWUSSNeKU1KTO/wEdk32kMMyGHooiFeZkY15y+0S2zw
uzYq98NEgTFyqMeAZy/T/tGXDBqJNXM7mclNpaQRIjNueYYJFBo+tKW7us9RuVpjFEAkDKZrnecG
gVA3ahXPMBYhsUm+tpEQvBoyMvAjtFeP4jyO+TVoFRYmDQi4kT2MonSfqQz1DOSlKwMFhj5u42Qf
mWQgigscAJtGR3tPBArXadhV3SexwWCrnswpvHVZilnSMw95qN4s4CNTRLhGFTQn1Vd1NmKwLPdA
O/aj3gSwL+RBqP6+neyN1o/NptfG66if62Qn5ZZh8ZjqD40Fu7J0B6YWUXavAdCh82YM90qCCgY0
7uRGXI7kMj5V1qUoNvZoH4nYwrpWwHAlD1w8GC09KIgA4aYCUPPGENsL671fXjtnqzr3DGJDA9Jj
tq3He9HgbZQn9K+bIR42uBONR745QqJk6Pd+XifrFEfZotHRFXIMyjR90czMFUas9xMRRnV3IE+1
JWSBXtiy79qDKNn3hQ0l675uNxb5r7IPPm0Z348PYdkvmV2cY9obqdHQXINAY/kr2Xyrsl1LdG+H
US3cUOa60fBeWPaeUAmgFGcAZkvTvIu8Qx6dokKnLYm+YlloCSEf6CIthzbOUtFPkIWcONglGi+i
/wWF97YfZxEkoSGgt2C6gpQt3CYMsZkAgUvSEvN5SHkYafGjmKEyaTndaYJErRiuTVCD9bBxrCwd
psxh+M3nnJh6aFxLfROIaBWp2lbU4i4bq7far9bJtYA7YJcsSspKqLTPkUfQNt7iqpl0NIgTjbJS
i5bmxmqXnnmsnAf9hJp5Qey7121D5V3vvjEbICFjWWQfiV2AjcAtmeoEhDHiwFRoBTu1iZEixf4B
JMKY3tvZLZmOSlMt4ClX+kfrryPUN/DIFpX2qEd3CdJpiQt4OZQApI/OMKzK5EkjLhftt+aHCw2s
SwRr57kcN1b9rdMQQ+GW7MVBevvq6uPFkwbL8jVETlY5SGaVp6CAOkoCZGATfbEzzVP3oDI3n9pr
HJ2LyVu1ufEVae0BE54r4SH3RnIhwLRi/L6hdckC0VWLqnGCheyM6hyCDlt5rMqdeowHpvZ0Ysfs
WzU8Ww0rBO6e4jSmMnTH8a6Re33gbC7e4uypw7RnjwgfXb0ExlUfOAHk7cXpNc70YPwRCxioq5nT
dfuy22ndyTF2MzhOhy/hRysldFZ6Csa7XtEZz+bs02QdQrErDZN8HzyoB8DBKL+T9oF0G+rHB7/w
hqXp+P1TQG/yGHoVrqacN1gI/JIKcC7SOlL9C4IVF4lOWz8VKZ39zEuXvrFXvlQYFFbTt15cEuUk
n7SpvFTtduoewmza+wqY1X5qSFglLkSRzqoeL/FzguZuM9gZktRTnx4wPlfGFX7I7G2D/OqWT7Da
F5Z083znx5lzzqubFJ9knuTQuMJiGR2j16SHkJg0q7S99uPWdtg9pquZzqMN7EW3QA7L1LgrrQeD
30Jzuzlk/J5iH2ikhyKtKqB7SIQpHW8E0wnq+G6EaTtuRHaz4jf9DauwZi7NClkqv3CCe8PEEX39
UG/TT1mF5ORcMcdxKieeceP02C8ws4MiGcBWLeEPLchlc4HoPU7GbJQmOdLZtYW3mBg98Qpu0/E1
jxnosH08eyVaOjcIXlsM34IgQVb3Ov1oDBwJuc6Qe93vs+RYFZe6PAyZRdB46+baTh5NjKp02riZ
3B5tmJoF/7tDZKl7u07StGYIK69B88BwbqnnPPUqfnSoqor4phjtBQZ4uyfVajpzwhnICYG3PJ8h
olNvGePaVkaNbBAicEsfvSazfmPRFJZ6rjykYCSFaygBi3e1JEkd1dWzkivNGiMsDHGTrSqKsoKq
durvHHuAZafmI6nV+kvcT69OaZN1rSfWDUFtgL+USVlITOmbGM1yC3T+XmRQiZpptM+1jUo8KG37
lOsVEDSbic+yGGDlVj4GU652fReVHeJzCxu8Ec1xTMUwIAwY+5mb7awR74f7Hjb6Yzi8dYraXNQu
qk6Z1Q273KiNlWH5L2HU30kbnlHXyMOIApgdkCgiqPGtSxx982QM2gcBW9LVM3J4RAtw00SvoMmY
0UVgKicQtO9wLH2Y10hwZeW/4kof14NJQspoY7psQizIjkcmhmgKfI8RItJSM16tHh8oYzyGETh6
NyYK3mvjqfLZrmhDTXHjvTOPo2Ss05Ml23Mz9kwJ9XIXRsUltMRsOSs5kVZSYLwx7mWYeaQGo72i
WaO4plPrj3Qd1kNeFHc2CZfb/PsIOiZYJCPBhHF2FmwMA785/bDgmPoeZ5HJ8FcFPuVxxNUMhr1Z
IwmMyOgDGqfXfnS2EI3PMP77SqAxbaIiWGraqLAwVZhkQcK6Tp7IJZLBdV2bZG1xTUUF9jvsEBwQ
kAaQHssGgMwgWscW879m1GHikaQ+m1puJJcSdVlOqJsVxiwgmED/amD4EkX/+B7TxwRY4gNlnf2u
oVXa8NJ14CPMiSNoVKFHrK1wWmlJQ8qsV5p8P/Iiu9niX4d4kRZ8SWBqgke8h4fOMiI+cfh5d4FF
RmVWi/pmNl59ynwSAm0rfKHKznZBkx98U34jHqJ0U1TGi2Ygw2xsIC2ksbb2U/2lrKC0w2ZIFiqq
JLPR0nUd/vkJAah7w78ktFkOrGTMwnSU5Sq+IiwdYP3MYoR2GveroRqTJemBlBPE4mxzzs1ulTLO
0k26x4x1oQgSRq90lbl3CtNwB4+IHiW3yKhBi8iKWXeXvhYIMAgPcK2ISCSSmxXSUL1to/CKBkV+
sHCIrGTX0u21jU0i4I+IWdCnNMxSzX2R+dfJ07APKMpdWfiUwQwNayRkbimTG/iycTlJ42D2OB9T
z1qrYxyu0wLhARPRGwNC8tqUz74JiIgiWTJ14nXjkzVt4hfrOpSYrYZ+uO5h7/XtkFHy2afYjFip
c9peiD+zh17E0VJUCIVFGq+gR+gMPPFgO70AZdWeYHI8wQxbG16BvQhTwK5HymE3zR0ILNgpbesw
3XPeG1ndhaTYhmNtL3OMAW6EZMo1eOIWhq5gJVbykAlw+MrwTec4L49GaAJQ6U5aZ576SoW059Cb
V3RrBdYgXAqvIu5ODT88IIp4ctdRGaAu5gMWeiw+J6SmboyeGeMdDZ6Yn+aE3TadnfNRXZ1thN8p
nlwz0HYqpaqfO+WimkbcpPaQvegjRtMGAi69w2lF6JTlErDFNsD0UelV+ONlnro56BTXKNIT3ekl
bf1T4VMc9GazHwVYotQo+RMatnRubLeh7b/ys4njtpUe/D7pmPhOGfTPsjvYoXXAX33WB+fSSfXS
tt4TwMazP8Hl1gZQLdX0odYAYqOiXjkjct0RbRjpc+UxLHVseHoml6POTpqk5h2Jg2+prg6rSVXf
imT4opTOwDOunb20fmnKQSwFk3faSmxoWY91HdCFvfVqel+4qQ9trRY0vAZzYdAEWLUxR2+7ynTb
9ari3HXTJgyNK8Pa86CYbh1ljxoHcq3DPNGo2jJM/GElTC+kka+p9KYlhnvO23p17DnReBZnY0WU
6ToIcM5MJQ676aCqn8qkvoka3yICzOOkNq8Nl7vELsmMpt2lpX+LHO2qIe8x0vgdKS4R9S4G0zPJ
g1daGEhHnIts49dUj7dDWl8Sglx89j2Oxi16T9p/5Kc2J90O2RL6Z8j5BlMHMnp5uwfelvLRqubM
CoLHwwc1GlxFO0wm/LI8pWpXh7URKS+5UvCidi9qUh+myiYDdqs357yQQCPDY2ikRy0tljkGf8Ue
bkTHvYuK1lWabpXReQyGDEEq+IUAvF+plyu4Q6tQffT8Am8jmYT9bkKIint0W8TRziDVxjM0anwk
13AjumyWWNzIGb8N5WsUWV9qolZtfeDEPWXLQchHf94fqzQ94ihcmBo5DoGVEsdaVFcFfG4siMsq
DYfdAZQ/v60EEtBj6RkSYz32nHlS7+YkNMB15yPLMKUpKA2RJpiWfrXmcy77rGZXEryo80R3dJPZ
w7kclFvftlddbakUVLIjU9RvKhAC0luqRecTGelVhzhpnnDKFHl9iTLynW1tPQhMNE7m3wDHYEfA
ElQQW5GTSCnvh6LfKcL+mqEgctPOX6aWuBN4xoqALzHliOAHzgFtsNeQG7aKsbdzeEE2Ed1YaAxT
3YDQ2SfstET0tSfToq2Ged4hWt1CMe8Xez02NyiaOMNZJy+s5jiyxKOm0e6SCvwRdr8tnZel7TDs
ofj80B1ezDY/z/5EkDp3Oh0mqZxp3dx7+jfaPosJpLhGFScaecqKteFXR0fTd5Bsl2Mk0EcoLECm
uii7YT16wdEo6YTZxWuQqi1IHptnzXlMBRgFLX2o2+wxq+0HXdc+0048gnVeK2n9PlQwIsBPdS3n
tfS+qAERT3UFX1WO2yboL7J7kcRZxHp4Kf1pHxTDV8RjLM80HfS4fmYe4PbmXW5A35yS+sHBB6QZ
ChAhVQfektMKxOxIBlwYNbe2j5KVYusHlFhYjasQKCfshoEtxC993pKYEi3yq4hNX6uhK6GW6+iA
rg3ShkCBYnNJ8wY5uaWvuqyJFkUNL9vUzW6ZON6Jxry9IGKtWI6Fvhp78z4rsk2gmNusHk6truCw
sExj6zBQOWVlMhd8RXieht57MT1iq30dkKgeW8M1gOFEwE0rd5K8A/y3m06l36G0D3rOvsyk0FoJ
PAanUL7WengtkG96iclNa10ji32IksOJd48NNfYJOW7Ra2goh0xagnYImtergV6dIseH1XE3jRYE
cGQxEXzwuj1Ngfc1nwA36mXidpV8iKInfrhrdAWPrFG8tEBSEZuOtKOI38sn6qY8uM8Lmgvgik5E
3705bYZfD8CudiTT80I3tiRqPtgPpHiDgG3uwp6mQlMAGMEh3mxD4ImDaL+SsQP/FzEQDkr7LvTh
aA31uTZL0yXahGzKb7XXMiDT+3sZe0eh+F8MA1t7S3xHm1QPJT5YMjd7eq8jvi3bOfQd4iEfmdNw
71jky36Y9cXzL+2gfhA7uucSZMG2UKpr2X1gxoYMw76Q+Dc9LFdODXfz4mcn9PxxvfMwXCwyGkw0
j1WOukzpkZ5CEzS5ZVT/E21Iu6s2sJQf6msAcSYjaT1ba86xHd+a8SWn/JMPtbNOgXJBxSwphf+c
d/xX6pT/k8p5NCEmg4H/WTl/DP32lzy6v/7OX4IU8cesLIHxoBrie3TEn3IU+QciesQopm2oaApm
Ff1/1CgGinhLRxEPAlCz1Xkw8R+xPIAHaSGMZRzy55/+N2oUlS/y83RHm0ERmjNDJmBGWHAmfh4k
KakqROzFlDhO+Iz/FRV0s21LfVUBaRVafrL86T3uy8so4qe2WTdkm81HyIxGRH+XDgyIh7H6og7B
lrxx3FGtPHcOjYY06j/DXBC5qxfxvs7olKit+aAh3MzxVMMZOvQBMk0z1e8UCxVxptW33JMSFl98
NZGjulrpP/rfcbsm6xY27G8l+g9g0ZiEsvFBC3A9Arx6G2ONBUy7L5uc9qI34s9pQQKGk7+OM+XM
wV3bGAPaTnTqmFGyZ4TcC8fyaH0B1FHUHkOrrj2GmrULhmfs7KTE5brLRgCZDI5XxH1djYNUYNVG
GAzxIC0GJP+LNi+J4OqXidbG61709tLpOfJ0QCawMZKAE1vmnZU64aoeyIfTiShYGhZdwGBK6Yr2
9rSd5n4fdgXXYi5BFQ/uRiYGyVl2vDJD4F9+Zy4UjuDaJM/zL8r8tABQoQ64ekSz0uIwWfVD6+1j
rxrOfdV+UytBoYa8EBhP0LgyI4iubM1wo1bBuoUw4GX+MWGyuaKjIF5Mlq+tUYHs9ppyO5QarHkE
e/QW5EstMJxFVrEZBxwD/swqbvW9NCtjl4Fq3eDw7Fx4uVghO5zgQfCpOMPXXunWVP+0xgCww7Xp
vQca1yMJX9VTybl0a6vBSyHsXSRtYEOdetZFc86oTYaqfI9juoBpPYLklR0ZF74zKxPj4aEm+WDZ
995X6ROr0YXOA1gpmm0Wku6cISWEtXp8RPrMZlRPFmnBIAY0zJDuBK0Xs3EdzRKn0P3+HMAjyFxL
YG/QMBmS02DlSzrqsDn08BML2HSK2G8XMpUON4lWitLOO3iGGroVJWFZ5DeYMf3xfqJKS7qscPV8
rHZNhr7B6u2A0ODgye6jt9RLj0OMf5r2h3brICxjH1U5nbc5d3uSu8kcSPrr8H+7JBkfZSTLaxOV
yjYCaeL6kp9WyeCtytU7v69f1IAkCtYac9kVUt1UIV7BLpSUVrpW7WLJhOj75Uh8+MqrhqrUVRoD
ZrOKjXN2D+7HOv4s7N5cgRoi0rgwkqVehK45oVihr4xvU60LJCNJyMuYrgFzvGZKhGWfFy4zO0T2
495J2UObwLgzkqTa9glOv1rnIdA46auRvRB5fagHvlVhOQ9WXjwE8msm7WOm1/cY2EWA+9KjtusS
56FWMcH4SfmqqMoSc4frVJT9Gf3EZWJWV5TlcqWAuKPw1y5NLj4rY3g2ethY/fdQBG+v55D4A6PY
hq2+Uz25LBrM4EU12yjhUp3DMRBHnpa5KE6nRUYg00IZlI+oLlErQZezO9D0Ez7iuFerdYWZ2gV+
jvHP0jp88OUD/uR5vpFTxFWNcAPDe9ALnqj5zmjq0DCTCN9ig/VB8wdwdEb5tUxaThIFs0tEAKtO
9x6NQom3Gq1IvArDCqR/Q9dAwMS3BcGcYR6QWJhELvmOjODgMi+gRXdOfG9PJc1x/23ypp1pWdYC
LtYzJLCDMyif5Uhq2xxIhzGZTuvYkpgYYwZGNf21zhzsggQiLDRavMwYUgQRsFtrAdkOBD4l7Bzn
0JJCEOoF16TjzmkGrn9vfBwnuVUMJG5MnmfyLHMl7DNjrigrqUVv4P1At+AXdJ1UgWQA53hU1iVY
ercxFW6f/y4Y1oeddk3tfl15w8Gx2n1BUq9G2jweBnYJeP/hmD6ZCKnVUblKD4sIyqMwBVsIfOVF
CfMPvdCOrSLWUvKUTPaTFlvTZjDAXsFaOKVOFa+jxDr7vXVwmnRNy2GnyYCOEx3ORZSKZ1EwdKPn
txAdQLUBnZMTMccq6tdapE9DKzcFsH8fuqPQv1gFFGXfuHRpfomks1SV9FprysbQNOYF2GIMcCe5
s0sd7TSbC3RaYORhPDIVYARh0Hl4RXDFmZwJgDEsObm6BYOwVu1u8wgsCzd2/Y7RdFoE5s2GEJ/4
xrvOyNtxyDSN8099jFZEEWDq0BbdbN2xST4Ogp2DylthaFFgemY6uqmGnn+5vGbTu+d/okmXkHwK
n3/J0vRtlrBB4SZ4AJq/CUkm9XTxnNOKN8LmDFZi2zreSirjvZe1txi73FQ0a+FHSyfOD5EoXIXz
cEKkg+1M62ruWPsag3uFfMboHfbtk2dQO4r2kM2o98DcV3kCPUZ9LjRnZQ3NmTUXrydtZiWhqdmv
a6benZmAqYywKZhLB5N9Auiis8bz1Mo9IfJuM2PR0nHTgPDEo/COpeuWZzHOtXDrsOpJZOmlVgPZ
GPbCMM9p/DnW2qNTqYeMOtmUnCDoa8u9V9+6PtvZPmPzRrlMoWTXM460rWmf8EWh2h5TUIcQ3k0G
dFPIGTq/rxzICkX2mhuzB6oqwX6mE+UN4lwaA9bSSWdzS6w8Wz2UO2skiMUva+VSTvDtFupgHHM/
Kbb025ew90/w6ujs5u3Wi7r7eKKnNlJpAH8bjUc/NfoLE4fPOIai3NtVwOzG0NYjHVZ0Q+S3YOee
3BJTApU1PllaVBNKdD9Ydr6q7KKx1JZ9QEBGM1TOnogVVKBaE9xyK8Dy7GGi6U3UCa2K7aguHM4p
KbwBz5MPvATBZpKgeDKb+Us4k6HsDpKc2kljTczrXKAnDxE6bDdyxoOmgJ9VI/PRbHhoG3tkspl2
bEWkBNBSUukOBLe0aLr/x955LEeOrFn6iVAG4VDbQGgyqGVuYGQmE1o5lANP35+zumaqy1rM3c2i
ze6iblUmRQTC/RfnfCcqYcrXi8HwBZ7FJp/s26Bk2t4rHpG+VV6E3oP+z1bDb+WyJ/PElH8WTrW8
estMx4pHljBAehdrSl3aWHSInqyOsUc2eqMpv6PhgJYIMWPFmAvElLxmPVqCOdFgvWDCIsf5UEbL
xCQjY3gjRMVsVuMckKa2p9KMPz2wlhmMTeQsWbybNQciTC5OOx8KMMmc29IFAWC/CncwDn1HFVVP
vbfDp87jB1XCnbqXGL/RZnSTDhQIdEW80MHVYqpsy3CS5IQ0LzGQ9/cgXjehqL5ap/q0Z1bjFbZn
jHkD4kFjyK6V5Vy1q30gAX3dD4TJQ4ideubzpXGP6RqwVUbegg4MQikw6n4QNlNDPhePgCJt4WWa
0lMTEN1TdPTjdkxGU5knB1fjOMCjfiatOe9W8EWspUY0mDYLKzOzf/cmmeW2H9r0tONv1BUHeAMP
djub3MLs48ldyrfIlpbNrBkhASBMCroRRi8fItbZ7Mmz3GBTqRLrYA7hC3+0jxxNHHEUv6elKSQB
B/1eYPnYMMLpzs2Y5Mx1YZdkpl6p5HXd4CMjuKJy7sJuKDajk4OMsr+JD8OjTqR8D0QLpbnMfyDu
9k6Zpkl45USSu49OrCEDaINmv4QLA/gtwRnKnrH6ubTttWH3OlitK3amgVottoct2ErSeazwV1Mt
HyJufvpee+NTSfD54kMWx2twhawp0zQTlhqJj1suKJ8YRPG4NWGw9wqWN1lVjXvLh1Edt7F36+XN
dda48Q+/z2AnaeC3EjlDpIXoDdBO9Unm2DJVS9qRUbIiamptSE6pDLCK9QCboMXatlVdbOUfYqdv
QR+NyyM5q9CzY8p3c5jeGhsNVZyOO8eHYNWshLtCtdolPnLN3krAjBasKjJZdJzSdYVblSsjJyMW
3Qc/jN375oa0nGwHUYl9uYUFGDGRETWB8V4VbESgCWU6+YG5HGblTVMDZSfM61RYBTPMvD0R7Azm
F/xBgeRpy9NYcm7wNLFvgQibTORIla1AuMvyJG5dGLA57ATYmnZUuHjUsO6+r2BgNkYnHxPnZxIy
NSQLzcUeiwqKSDbhHrOpJqOLrbdrOY+Tm/ZbY0mYiviAQHnJJhZfqdz6I2QJST8YWmRUJVVsHW0V
7NqUdzOBJVqlLHzCMb5XsXowNJvILfGB9WW67QeGd8aM8icoxwV+cSKIlEvy56Xk2elKXpxqmqtL
R512mkdKysmut2vG6Ukq7TM/cH5a/MXlbUNp0iALjUBe8Ez2VY/6iloNLYEBaCMI1IekYNhUddkQ
BdjSd/HWwvGmm8I5jK3oMKqAPbp30+dFCX+3XF47cq1JbzHSrWQPkWEbA0tVB0Svms22YUP/izeG
jGj8TucqNcO7VfI+8Sd4SpqVrBs5HeIARIM0aasydWz7RUaNSDMMv+2Cx2MEYoqX4lKViAp7UljP
IZpqkeaIEdzhOfDWbefrz/lcYyvzcFFwBr85mhPuAC5rlDuefRwhUVzJ0+JYSVS2xXrTWMrZipZD
I2EMzscmubUne47isRz3LQfQZgoCJxps982W4Y2h0JlY5IEBG+uOc53dIq5+SBbWoqKNXxh8tJFK
2ws72GvgMchqvS+QYcG2bPr0YAC12aQLHRM85pMvgzMVjuSepYQcjZaVSdI/tuwAoyLg4az63NgP
sPBw1mWgkcY3t2BB1iaeuSHd5GeAdmQHQss+Ys4GUNSuEL3qgCzgKfs1olMvRpjAWQ/uvIpH53ZZ
jOnC6xMiiEdhz6ow3sY+YUBpAWw8yx+CPPf3KXB/161+OjQy22bNkbAVNZMD69YntXy0jBAxwIAp
TwD5Qz6Ia5hJ3yYs+ivT4/uZVjy8e1KktHLGQKZJ658NI+AsHtSZlBT/NiFrMLJbkOGFodIfdsWH
pFEN0B8hZvL6OH6W4INTVydScTAQQs7HZjLvhcgfReFi759PheEdQq0onGdg0VvKXVrZErNqp2y4
KSLKhA1+H34guV/BVvq9v5mJy95MoVwJ+65RAmZMcstpJt95RIMQB26xQwIAAF7GPh/EZbF/yZH6
3w/j7k0wRTmODkKvAd91lFaIzIATL0DgbGrTNazyQz7J8CpIAvtkTP67YxlluGtISrhWTo3210Ry
VMTiiu3t0at75rKVdWck/jnrf5OE9FP3YXGXvNY10G2jO1vS+WAVP7MKI6l9GfTQaEpXDTubdo1p
n21Ivpgp1+xiYZf92yjwP7EN/UPMz3gNTJvPooaL3zOdf0ZpDHGwmJQeaK3Sce9jrSX7MVLdr7mp
TwVtd5vaf8q1/6VB7VNT8b//lm/y/zbLPXw1N4Tq9v/8Uvqn+fkXK+X/D8IJ0UwmKvj/Zk7bVJ8f
8tc/rIN//q1/n9Raf+C8CO2Q8BOB7NthGPrnrDb4A1uR75uWJyDi+sJjjPrXsBbroOPy11w8QPwX
HT3717BWz3FBUGHkYH6ov/S/Mqz9pz5eB/3gZsTXSCqL9mj8x0lt4yKeHLAjYHId5qvcNz+cflqQ
+ahzMfbF7m+vzX/y4PLi/cMCw7PrWa6v7Q3sygMr1D/Q3zwGhC2AciLzheVTyaGFR/mhsPz51Hes
GFl8X5NniURUE/GmOj9VFMizqqyLv3jJQWp+Xj9U5hvobOYNmq4XSORFm36yTNZl+cA4QaqPtrWD
gwmab/iT0Qetz9LcvoKL+BRPzwKgn6nJfjETBoTn0P58SSIdoIz8lJAWuytCs0eswUoESuDodqDo
NTkw7df+ESupRIMMWNBX8/g0LjaZawneoTDDOJBKb9kaIAkzgt6iXlMKl1K1+yCda7R+mmGY1/Zx
QTEfLdV8dNpBbHImmDSV+bUl5H2palLHcgH2K2PCV1QTOiHRALtfXeq+RrMU3Sr1Di2Gc18zFgOA
L1dTKBRcNI1gjJX4DL6xjLUmNNq85Nd+xpFm99Ybrp9mU2qiIzm4zqujKY+x1MBHZ3CMV94gKJBZ
qZ6MypeHFbTNedC0SFtzI4Mxs6JQsyTbDqqk8w2YNKzBvCzBulwGzyifqqZL+TMwKQdNp/QnOJW9
Xyx7fyqokr4xltZcKPZXdJmzyOV2irs9LJBIcOsC24dwF81r5W/Dmg0w/7YZTlKSx+pahHppjGbB
n2aiAFqz1pBNPmjJ1jBc97FNAOywthdR367zp9CMzl7TOrNxLT4ot9d7n1rhVn5jPZUmfNaa9emZ
XqNBopqPAgk0oZLY9rZ0DrHmhGaaGMqYumEeNtxIW+NEK8CigTlBTahM91VMWRDhcArvHGo1SxNJ
w6Irr3pNKe3DIEh2aaFOJBJZ+yFeepT1KM3KsfzpkrtGOhobhgBCDuATgCVIUlMC6cCiugBSjWD+
kWhoqqjlXaYxqii2aoR88OM7iqID4Z/OVZia94v/YCkQrH3BEpBLF17JSxygZk7JX9wOjnvP5aLb
KuOjGWLGNfUPI9OM13y+YOjYBpr+iqblKMHB4uqiKNKEWBDcxS4FGosNGmp0aoGqZIgUSPdFr8d9
Ic6mo/mV+BhWEwB/Oo1I3bzywVrQpGwGDaw1kF3ts1H7vxx3uwgF2xYiWQ9UGXFkNLZVcGVqDG7W
Y2pJ6JW2mdG6N3MApKjT4FwYfiB0FRJqxzW2jbMu067SmF0NJ3qyUm/5PWsIL3QfFiy6rQlLfzr4
GtZra2xvbNQrjQwoX7EKkBJMOvK8yY6i5NPl+aQj4M2xDo0vkY9mC+vRHHUjagXR7MoKEXNf1DfJ
gqrL60R5xr07XcZVNW++wZyKc+1EmuLFA6J0ZMiRXREwaEQ++pPf8FDorrsRPgsl3r4d25KX1g5/
ozFnBAYopxsyvRtxykPtjxgBRrmd3VGwAaPETJVK75yBBY8wCpPdMqF6YdimN9jcATzw8BRUcU16
KSq6lZzACObs4mC2/L8sWKDX+Qy/nXlS13VqPnlVWu0lTUbpkDrSwXMjhekXyouM0WIjNk7CCRRm
dn0OhgznCWcyNgLH3PqG+diG/bT7jtsY1uwJWI/DUokGYcDXh+6KY4384eoLmcPHaoprZRftqeoR
rS1T/iEDlDbmJD7CHPZ3WFUB3lpeYuAHT13tJ+6GLg6UTWxAg+/cbjgZRXdaCa7Y4QGYzitElNvZ
GsNnVIKs9XqviVI2kIcgr92TM0vyEwLWQl1t3RbAi7aA4JG06vSMCjc6QY0Bfg3rQ1XomFTm9+8D
+C5z4LMYD8bjYhWoyy0fc8+80lyE7C1MFMDXw1qfE6S4WbvER9vrEEpXL+baLScZDJjWpw7PhFMS
7cGicl+NMtzVTdm9ISYwzzzp7jvyuGlnj8LbM8FbrkTlovCa2ESxqYPxFSR6bMZ5ty2SBXK70S2Q
Fgd5nNhYALq1AHp3GTDC1pTGgzktJttVyUJLLU62Mxu+TW6uGV6Aovu0OpRom9Gz6/Sc5+xTZMOH
DWTOSpzIlA+3CBmtGw/874frgbyqNPNizmncyyk55ov7VmsuRqcJGZMdEHA9foxqWrb4PDFagNMY
NFeDEJXwuKxMq0xN3eAjXT3GmsShNJNjAM5h8+5f7IDEluyb3OFTSzeTeBCBsu/VbHYvriZ9IHnc
uGH+Azmnbo9+dCBBDM0G8Qt3vB7AhTiaG+KLdAZxB0ukyZ14V2q+iKVJI7N0iSrS9BHpMCzAzX89
Vj2z0tJl7zzl2iVcfyrNL8kBmcB1ZIUDc2vvlX3O2cL8IzPiyP0moIBCaTUTRbB63id6+cKC5prG
NCOUVcuWp2GIEORVEUugAJUTgC+XtCVe3m0wy37vm9CZsdyiWTTXqXyAmmo/snOObwtozzPGirtF
U118XsjNhFXi2mtA/5h53+9nzYHpg5QwVSMO9oumxFiaF7NocgzQKnnPzAy5rubKLJowY6wuyJFv
7MysCTRsmBZCLgnhIQyUImS6ZGV5bxe0oJ4tIHO7sGyK2CfXF7wNvAbvq2Ii7rhWRCEDwsp8wJTW
7CbNxinSIGd/CC9nJF9tY2mGjtQ0HW7AqNB8nVKTdtxv6E6r+TtVF4ebgcFBoNk8tqb0FJrXU2Q0
s3h1MvPFn8MDgNKcKV03HGMhIUWI2T8ZHN4b5YbgV0y0+02PcNFlunexIDDBBIaElpTs4GMbVV6g
/NesBAsODYbg6zjmhBoKHxR3eyjGtr7JCLuIhto7+C7TZ6dCAD1za7NxKPiUOob1VPYwwOaEiUgX
s2lt+9EmuIatu+2T7swuFm3izAHlgm474g8s9ygJXPxgmcsCMu+v/M6g/hhZnbhcXicCh2HXZVqV
M5nr/SjHecMjQhap6/6ul7bfEjmYavQlDGKL/nfTBVOM273lCXWr5mBnJkKbogjJm2rleoLzBnEM
VNnVLHQ+DqmkE1IzBEaIRDv/Ci00nzXZc0bFVvs8SkxiTe0csoaR/BZBdH0a0hGLAmdUZDJ5GuYw
Oc59Uf5excSNNTooihghPqb4k84zoSHvblCBCbRnYB71VNmfk+JYWHrcXxuWcN6NrONP1bDXtAwd
V9bkxiecovTNlL2MGIChYlV4hqtdY1n+iRRD9iE2goNzwiTpwt5m4N7FVOoUYX5uaZmi3q8I1O4z
e9c74kuVasS25k8/XVDkpEoNZJL3fXt280UQ+gqaLfCYUDnzLDYcYPN9lteMd0HcuodeT0hLMeq8
HZooPEYzJu6auPTJAATAW5xh1zPteoNmm5Snqt+34cqwCm/TWy56Z2P7SCwRrRnLMUuT/LqUbX9X
h81yNeRMKsgzyC28Mt7yPolq2JM3W5zZ0YyHqmOoNAu45RtOwZDcM4KXzMZDfTWu9immSQnsWd0Q
3TK+NAPEn63FQ39IM+Njzu31ygislzJNvDfGF5glMZe6t0U/Qp8VKzP0SVZcA8jX5QdADusWFyqm
IQdoQV0492IY3VsnH4mn59LQn4n4ZM6Gf6eWWhE2Qahdscpo8LMe0BlgYZ0sx2NIR1GwQKnSt9Ls
1VMWdzn0Zy94a8bQ+AI7zqExKuMzrbMuEnJZnowQF6qKEbB3ZLxcxpkBeAVrcmOb4/SC7BXsvcAu
a6m+23q9uk3RmqzEfe2LkQF3iPZhqwjklrZ4ipdBO3xtqHdGSSBXv+DJcktL7Jou7HEET20K/Wtp
Tj0BDrtkWVLQt/hyQuZeHpER1W40W/MMYxHnpyhTMlSYISbI2591ZNxDG4fBdYz6/lVNprdn8UDu
sO+OX6NrEaxgZTNl+CgghMmZ4zVLuFr82enO8TyUp65a4XB7zMkjocr4Dt+Uh3duNc/OTKAyBgo7
vti9W5AlqQHBdYbyn0W/UlPKqrZOMYIS6rd1Jo600UbIMg7V+pgQsXLqjHlfYpC7sOuJH+qUlmx0
3BLFc+gdrLRUN6ORVmcA/mwLxlxeV6GT/lbmDF64XpY7NaArZkwUPAcCMmJd5i+eYwx3blcV+4mw
3nkT2mLZKR7tl0Bv4cVIZKOlhQMUq1vbGBJeQhZe6+SIA5DQaUdvnj6lNTCOrm4FRhIpDwPePPhr
u4VTE1kVz6v0f6Nt0bBqwqgYLtvX/Sj1qLS7d/z0Cv1m9TJqbYs5ynkfzLbYO1glOfDLyPSyrV0M
+B4K0lbSNvZ3LXHXRtb9stbkuRQekc4qRnpgomTPPbU3PBwktHkXeCg3iZkqTnKelDI2HlaqhxVq
yGB9xKFQp5RbeIOk4I3MehPbQ/0lkjoiK+81S5efhjnXUdCbv934cSJRcT/6xG7YmIgc48pYuwd3
oNupJ/9mWTGAtPPk7eYRJWjoDvtZMTC2ktfeYZqMoS/KW//o2/1N1ddF1BuwG0X+siRrfkzQ/kfJ
xIbKrWa2e13LfT715b2ss4tUHrt/NLiorLDby2mBdMwC41uPtM4uqW8VtpFids6VZ9zWMXv+VSpn
Uw0O2xZ4jrht899xkr+mgYXxYOj97axjxAKAnIzne4Lop2u/5Hb3XXYwg0qNH8GSLWdATUjsFX2N
ZxGQBho0ztT40xpW93pZEN3ag/SPYYsMAPo+CyNgl1L2Vy0ZLJfZdprIIt7+jpSD8pTSk/zmYMSZ
KcsOIQlenRoKfuSm4bhze6R4ftiuYDqLZDd1yY7sTshUFlerUk6OonTpjzwC2CEyr+OKWeZnsfgx
KuW0NrdVI7uNKd1mP4/ch7RhE2aGyr8d1zrhcUyzZxUbe9e3qnMsmVVTFdxLmP2tXU9cez61p8Oo
3vLd4LmKYRamObtVi0FvHvIqjMCop9q+Cq2piZK2+hXkfbITljEfMNBle8nb9J4PLIoNqzy1Tnyu
AobVZd4BmgNzcY6HAkEVW8sCqfZmguN/l6TdQXYcX4C4+EHV7EYJFplNnjozuW3dwjNhXgou7GNF
+VXCNHAwDsQtiS/kBn5xegZnJy7PlmO9hwaSD/z418la0E1VRnbFUtS9CWYWkN2CN07gAclbmZ6y
sv2hEIwZOTmMhRWz027QMzREYsKmRKG86ZCFbvMcCxOPVK3bSTfys86+9KE/XfqEyAhGOTlR7MRI
UCFjISJZItYRE4sOmxA6dqLTARTfw8D/nSn/D9Rsmz0pE/3/eqZ8l31VpEZ9/Z1G9+9/6c+RcviH
bUGHCB3bdZmm2g70lD9HyoyNLdfzGRnD+HHhjPwt6tv7g7A/tgUB+l/fg2f195GyyYiZgDcT6ozv
AKr7F2DZ4O2Y4f4N7qLlv04AlFtjTvTgm+/09xkv6bV8oGgg2QAzN5AmBq2xXdWroRdA5oSggI+G
PKLW2IGOJJIH+hi7I5cdUkqo29ZEtbgxhrDb8tCHgBz1Gsp1BlFjQJzXu3a2WeDL3HtEM5ruCqsf
31e94PLClXRF1l6iIgFtQNqfdPg6FzzvxWZqjS3ZV0eva3Bei4xB4lKtd0HqP/l6zWawb5OTsXXq
hGedGz48K72W401wbrtJwqcOxyddz29K9Khm0XTcjiT4QuSf2DtjHwn12o8duEduSv8OBitDspPt
zbgD6dx2xt5cqmzX6TUiy/rHSS8WwYt6wIlR6ZRsHocYm1neLPbBUZCxXL2gbIcOw4hXPrepIhnZ
TF7bKlEcsaScRY4kSIdnZNwpV73Bs+hup4U98oLgkeETONHcTXDa9uq6E27CxEWeQIUuUYFY/Kxw
ws+uuW79KXlXejXb9ANBygM2hFQvl8VcMdEGbjqL0oREkkORiaEkeK71Axm0eW4TC4KzFffUF9hg
YHqR5WkPiGAZu5h6lTx2RngXl2N15vr2D7VeOXewoLe1XkNnJjF3HZtpImNOsiHGAx7w8ir1/rop
Al1HsdpObKIHfNTbFaUNbx5L8HHAM5FTzHHq+2QJzgnfStKsZ0jfeW3YqucpozJQKxiS08KATEAs
wii96kIbxhWs1/OOXtS7QwXJTa3LNtZrfKkX+rYPEaCdZlCmNtp1XE5W4kStYVwYKfjTeLYC/D+u
HSfoYGeeAUShvqqogzoGrWwVJIInlaF6DnCDID2wWDFvWe5GOOcVz07UD7RK6zQ80l0Tp9YlUYvo
kC/CvT6rLD8h33pQbGVxX3SfhBzsHG3aycxSPIdaNeHOdXNryuwldMp4x8DWuAIIX2yojdBQldZM
rbAad+mU/xq0YgPCjyBMFClH7CfWzjC8bF+H5DTjoysPQo9Lx5JFR5EMb6OshkgZY8A6G+UIJGh2
1wGD7bBYy8iuWrbJLKrPwiT6CPE42d3eYJxq6uaNmhFomDEpNyDbejAf6FcCrWSBqMzKx4nX8FAN
htwnzaLlSVUI9qw5Mto397AH0R5UUep41VbWAFxdyyehUetoLK2oabVyxpjVvWCeR7Ru+MuZVYB2
vXF2WnM/rdjsoM3MZ2QNRMAv8O2b5KOY0RM3hEwTroXKx9V6nwkVcIj5FlqN0XDhFQ2OxWV4r6zp
0ffTYC8slIOG9H8W37IiyPtGN8/gJQDKl20NVkPnKi0uSxgWLJveIBdk0elLcJrmS6DvWM8dMF+C
9zkW+gaW+i4evq/lxkWGBeeO6kDf2ohMir2lvxyBKOSHpKcl4dn2fMRVTmZAuOP+7xkwXKW6JmgD
eR3rKsGmXBCUDQ5vBKM++TWaZXCFM+S51DVGHTyVuuZIKT5SPlhRoesRDJmwpXSNYutqpdd1S9PK
w6wrGXOoCA/Q1Y1BmRPreqfNMJCNiiKpoxhKbExuujoiFcF7j3XFNI/IA8yRImk2ml+xrqu4Z64m
Ci3yy5Cm51j0dQ1W62psQW33POoKzZDUfJ2u2tgPRT1d2X0sjW3ZDtV5cOJ9Xlvpc2XFxrmCnHbr
VTxKMzA/BlFUhyxTu02nK8bE7PhCs64jvWH4dL9LSyLe+yPBlfke3E+xD3UNOklINEEBIKKdVtpT
KlVP16yNrl77DLmhoytaYzanE1EK7e9K17u2rnzBenD06GrYiIcrFNoU9/1KMr0ZH2TQsUxZ2PlY
md/ctHDaPyY5XBHE+yQ8Xs9QV99BJ5fzqCvymqSIDb8bqYBk0ST++GXKBq5NirACUzp0PtGYh6ov
X1vK/VXX/WOq9Va6F2h0V0BQ2l2BXbvR/YKpO4elxhnd626CLKMFxTAdBrOGba97DiPOL85SN/dB
0DMyzEKWKaDsacHoVlbdt4w0MEyRDzT0VMdqvDHIwKajIqyGbUxLx6FoglpjxK1BV9To/qhRzFTm
or0aAtZCMU2UbVzZ/XqK9d9ZBzzH2Nx8mi4ZoH1nU/BzVN0rJXeU0p4FU2ZGKw1bojs3vE7q1Fsf
Rk63SWtX0OIhQEHbWBAqzZr6xpMsqXQ/OJnzPgG0zv6VXhH7zMiyN3mOaSPRdEThXAQ79i0TUx52
riButhm3SiRoQ6E6kPetO1Nb0h/JKa1fBG1r1TT3DJDZueiOljeRYEPd5S4k8vGb9DsG2Ui4Kz/e
9ZhaSHwBlOY4W1aogKB041w24bSr/Vgc1lnU26TzjxB7wUzHMbxSGvBFt+KuiLlMv/tzsoTK/Wx1
wV2ZEXQ9LgJuFw39olv7Tjf5pbC4JnXjL/UIILFU+VQKkma4WxgTTHpg4Feojy09RGAKExAWxksj
hxkyCqMGm6ftt9DjB/d7EsGnxL10QUPAk7kgb0QFySTIDeP32ajUzQJB9ippCrkd046cWhJ5Macm
5tGuC274OsR+yxCytR+6rvzdVGtRofC3reuUnMpqQzhB/EF8nPnp0UfW0TgZIuOXHerf/QL/bbLd
+EyNCpQGD6t7djPY717Gkc2REFgH5cbOiwutgxxDRkWjEqSKee2IC9MaVJVGnUlmb8Qkh/l37alP
6bXkx+odDT79YV9na8Ucu4h3BobsO1wp/rkPof6RW3Y0J/Y5/agw5loFeaIqG4+Fy3gwbY23jowg
p6+p8dhrVNsW9eXVKI2SWVY5hjetRH7Pk6JVRT6rZ8aX6KPX7WoH3c5t7ATWEbGj7OLX/L7pRv9a
2tZyKbMQgWxNGYgLazb7p7hxMMFl3kAYmLnMxWudJOFDOYiJ9e+Ij82q6c3iR7/OHDSssmVGP08J
KzxzsDE9IV9AQZtYRwctM1fQ2t1P7dXc1X3BDlbvx/mZu6c5ro0TFjzvOpThLUlgl3HKXvjkcHng
SmabvzzMNh9CSR20iV2mEINVGD/Ipyh3qiK/jeafQJeZtr5j6wd/Ys350qI45yPPvJ114kdlOV++
EVQ/DGJGTsYadpjn5VvsFPV5dAzzpSXfozDhyeT98m6nOVnxro6JcRdmarUzRaLvh6scSOyxz5i5
mshWtyyOSLnISl5WPOGWcLM7Vbk/4pkdKJ/abosg6hFV1xPSudtZeipi/+1C0UvemS/PDOj5wa0Z
3g0HLl4xyTmrhPHsIPsDlkCtHMJOuyDo4AcImFsfiG7DKcz4XPAszkXcbipFddgxx3lq/DBgj1Dh
7cgcg7N5bdL1cSjt4nGu3Wdz8YM7KnTcvCGBkvms3Aty6T3vb/eMfttCBrd4kVuV9qdvqY6zPdXY
rkWvHRZf6EyX/Jdokb7FYfqC4KMiyEx2Z3NtWB2MRdsfhAe+tnSH3VrXN6uFVr7K2j1ooDMRgpDr
5yC9uPB4fxWBElvCrb+GkXWfqPLfrjEwNPVniwokjxnfG3XOt3Q6cVCpN9ylTAOPQ2EuF2ed2LUX
xWNmrvPeahBShqhIZCbXh0Hm7pZ7mitnQfm42iv3YaWSBZ+UUdz1eeCcxt7z3gyRFHmEGIcggATQ
FjY3x0rPK/7QaOCbksdNTtC1BAMLfjKUl7WzjK9qFJqX1icXM4T7ZHaBeZptRnqhB4k7lLH8XIKp
2lssPAzMgM1XQ9HN7NZ0CbfpeV5VV0Npy4YGnFrtn1hVQIpRsETolurbXmXdXeoPzaHAD3Hosgzz
6LysZ52xiDkrCTnRliIx+UDmtBUJMk2Q1xjN7urRxCyTo5HdWhOrqFyR+qKSont3y4SQZCmcB6d2
0LQuoLa4molTIoLtXLemY21kX1ZPU0xMMqSFSdwSfiLI3gizcBsOEiHnkOSwx/wvN0AUXo3JEDHe
YT+ZdsaPxPO742IY6S/wt/adi8CVWX0W269LEkgcTnNv/aTLxrpYDVgS0BChKlFqeK6ksm6IVGyp
E+3ixAkaH4CI8JnGEpLwatlLJIaJMh3LACUUjqcIR0C1tREuI/YdHbRLY/86+ll701kpAt+xb3Z2
tzxJowNqZbYhxic11+VjmCfFpXTK7KnyluJGLKrjK/TNL1nnl64sxbbzFhwGuay23UTujUUpABi+
G8dN7KEv23irhN+GEU1EHtm3N2VPAAaH/HxfduG4aMcWoF+7m0I+XV28R6QEwmIZneKjrLixNsni
f9KtqnPrAlfU8v+TKcPM3TnsE15HLSj936nVd2Lc/zS1Mm2tT/yvp1aXD/kz/Y8zqz//yv9NUECx
6OmgBE84pofw7/8kKFBW8B+EB//V/Daz/yWDJHbhO9oAnaNOX9DhCn/JIO0/vIBJ2rcKlmwFJ/hX
ZlbQd/8xs2JEEvLdTSFMy7acf9LWK0RRZp1h4LQW294pIPPHBBkWe9iy2iOkLzeiDi81ywxTWOa2
RziXrh0gv/xOkOa0nzBCYcCZ2jPjkWZf1bive+W+zQIEE8bsel/H5bDNk/G37cfzFiv2uKlTINje
NLrbICW0xi/j4MbuMC0lrA++1UlmaiFaKRowSwDC9uRwztvVofVs5qHbAjZ5b4RuahtiazBu0I3h
TDH8ttvOISAmG8HzXZM3zb5LGW8I8ns35kQj0dTBPXuDW7dTMIDL5Dj2GRHBeH9u+ilkJFC7/YPl
G/i5qiH82XIGYNDA++Fk67p36nq5Ifx8PbJsdFRUJs2PwZrVHXbbDnMRf/wV5Adzv3KumANQKUIM
EYyoEdeBqsgZvAU73zIxHS3h3LLgde6WdjlDAH+IMcKu8G/h1cIIlUt9SkyVXAKVKAJaVtO/MbxW
PDOWL3wsZuWPEGvNxhWMy7zJJebJ5J+qMP5Ar/K2BlkVhQnKgZYt4MauFhMPl3SuBCc19/1Ee20j
wSGJrd05Bf/UYs3kV+UNEBhK2f6t7dVStmdGqu8p4LVDl+btvYPHa7sEAb0bJpkA8c2kSyHT+PKd
Zt6ahd3/IuDIImNWYcgHfjdvx7b3D+xV7R8OU1p/VxNzBN2pWApe0OApbdAY3XX1INReVShvMCvi
Yq6ZAlir8+wi9tlOar1qS+k3+7VR+DEqg18pT7cumZlh1LUmTtQ1NtZLFjhf6xTWWzcDmh/bl9TH
D9P2cY/i/zH31gvDqvM8zCNOKOs1iMVDTA5PBA0NcKxNtdWX7nXpD/qol0HkrdRVKIXGXe7Wy1mk
kOESD1vUGMCnTnkgY4eAYKcPj0k63Ru8zrssFT/KQnx5Xr5nHIjdxZiePZd/gL2MSOff2Duz5biN
dFs/ERxAJjIB3NZcnAdRJHWDECUR8wwkhqffH2z3CZnebe0+FyfOxb7oiA7bEquKACr/9a/1rZIv
gLlWcAyS5b1z4ttBOs+zhtvWOVzOSS+/iDF0dt2S3NqFPo8dOOGRwXfb+JJXqdHAuir/FAFkEynm
TaxefP9g54AAcG0qSJ8qvTEt2m8TOF/cJSPtz8Cu3Be76LjIsrjairImtRDm1X2VMdqjL34Ouvi7
bpAvs4BuY3JmkGk6xvckr0J8FyQGqbD2ryO3cPY+5dKvoWeBN2qI7E5JhrdSwJUyoh3xPRBbbASx
Rcu1Lgj7kRLoLBzGHE39GnlVtJ4AumzRiNvbX+MVpVrMpE09FJRdU4nlPCeWe5R6HNnrgEYjk/aj
YFyni4IMktdM3tYeKMktiiqnB2Ku9+3g4gGqh0dN8wkua/uWVPDTRLJrTEoeQOXw5jb+i8OxbVqE
uMuW+pw08bBFJwKs5dJnJ/tgVIAVmsehIU5WjCSF/C4it1+Xn9nMXxPxivelAuUMTjaRjHhMexzf
weVVy1fXpfi7atCzdGzZ58TCpDTbI0eK8A7u0J3ksbcfAtZQztBeZ1UYb0s6rIOq/joN9mPCHSuK
8rLA9sX+0njbFKbRNrMc0iMYTGlMJAE7uOUl/IjicU6gTo5KEjJ1CbSNgf+DuOG1TlGiA8HV3GdJ
9VVKzFm9R9+AdNGxh244DRiNwUANqX+1zC3uvi565vnKjJSpL7PEgK4H4mxTYIqj00zHyZ5fPA5e
28DnknErcoJofQ+jMz/FFYFV/JuM7RIiLo4HHHN47Xao2CfbDT1mbPe8sE3c+2TpEKqwV0ZL4XJ+
UckNdIWHIUQ0pWjK32BywJ6yIPXnUCrgD6iS83ebb7F3VqfZkfO+sZPvzZS+yr4JwUjZmB/7lz4k
EYKBGPdz9jsZ0P2RuYj5lcKCJgP0rQZ/P8pBj49uId43zDjkfKQi9AqXDR/qqm58CqQ1QUsnMY8d
7p7NgtbSD/25l5nzOZFzvI+LUV9EQY4FZo7jmzTCbOssWlyqtbqy9rmosC1flcI+aq98tSrk9FoF
J3uYvlKrfZp45OFahM831+F3XXJXq4FViUVvWQQTrE7sJxYf4WZw+zeTMqKuSauVnnFLbHuv6uxS
CLc56xFHWhf0+m5BQeThlt8uQXnt86OmFmbo5Em8LcHkHXhGhvu45eAsaVLZdUbG+GQoUls6LjGX
bj5AYKeg4GdWvp+cHT9tD5pexDiMphUQ5vASoHiGHQ/cVi1yN4ET3lgdDSFWDGovKElxzlX5ubU1
yI4AZxRzz7Jp0V926dw3l0Uzo7vNwTfZl8tdaFdXdAJSKYP3FlMPsbZgKb/nmnZRxRCQTA2U5gKl
ui3qq3HgBeQVL0A15NVH4Grg/Q2WQ+rNNx2WSg/T7HaY2zfHn9MjHpzv08J/qddbKFdrrpRI48YN
EqqXcHkcNKTwY9lEIVyoNj0lqCn0aczdDaUXyQXG9k9eTrIzkuYlwalxQZjJP/b1SPB+YYZ3HBTb
MSMe/HuQdeyS4ZIYN3Fb7lQWH7iVD2QrkdeIsNwPTKuomiETo6avvi1QM20r+J4sw02ct2d6NE+R
Ia83oQwYvDPPyVIxc7Jt0LOyz3Hq3w0EN2H7ddilGMzkmG+yzn2o0Kf6OCA1j1xCvgNeeFy8VVnv
7CGITQeRUMMIqFAzbpsRA9L05HrBtar6N8+013OaPWJauuRkwC3XNpbe2ShiW3KY7qVhCjn4Ccev
MehfAouvRLuK453rLT5X0AQ+a5aI0FNK8t9xileOUWgNuFO5qdk+1hT6YkpjPbK09ntlO9alu9hf
AVRiqLSi6Ril87ivwQpDJLo2im9EDyfte7BA0iBSRz8k2ebQyb8xBt7SbauBoLs0IRgWncRu+7MX
xjUPnAzx3EcZQe9QW7u2wMPwdAkbqLy2mt/twn4nCE2vfW2VxyzOxPW4kOQFakGwd5x4Ck51+gSw
gfE1nMQ+a7LkwgS4BVte4jZdcKRPimfBWi92wyEzOplEHTBd97vCl89GDs3pf4es/9GQpUn2/dOQ
dUfJ81+zZuKPP/LnkOX/poRglc/RWbN3V/xlfw5Z7m/YBQh6+dIRawMsO/l/DVniN4GhVQH/0oqC
7YDR6M8hSwa/8V/a/M/Tgp5tsnD/gTHgQ9ZMOEDJfCZAXprLxGd/KAMKekG+FuYzpx73BLwSoijf
HKxObtnhJH+4S/5t4dHf5jneC0QFh9Y+xkRXrv/+p5xZHC6eJmjkIzFg67JGWlDjqzox3zJiGntb
N59++j3c/eFu+LkM72NVGG6H9QcqBeGS/+PbxPx+/oFR2fegVhp/0/vFXdByfBc6pO/esFvjX942
gvLrHgGSI2a96yPxq4a3D81cf74AvCWOw2/e8T5U6tQzgbREd6B2fBldTilbgqWYh1802Kxv42dv
h8Nn6bpYTrjGNJfNh/xeFQoXVzAcgd6quyujo+QqCA3yV2jbX/75I/3bG/KVS22Ph+OJgKIvPmQT
kQOygYZqyhgayQbLKSxqaKbij2fNv71QqGT821vSruBHuesNwloSkeHn31wmRhFDUWAVnZKKWexc
HEcKRL9h/KBYtnT8vQPfkZ6VNDuwi2I0CpD9o6GnErBOotNSC5EcGdSQuqkXJjnCXOEm/AUCjGkz
5CdtoidLxsE1Wqy1kW40nOPQSGx9rpcevDXRMqN2RoUVvvZkQLYl32yYtb30VuTjXUSc7Wgrv7i1
TBY/jsusLgQnXmbLokjIayc/lnGs93lITDqKrWyPzd5ghi5x2vSxf1n3Jr5UBVEn0EpSf3WXWW5p
ndXXNJEysJCt5OmOLBHs3WD4vWW5+MaGPvu8ZBPaoL0MVOoIjlq06FJdU4USxFfsrYULiz1tnZjv
3xakyU51qnsOBn1XtKI4VXYMMtMTJM+yEgpgJTCliCz/jEVhOYmQqBCQgztMF93eB7G3U3XkH1q0
2zrCt6OnaHm20m55ojZtPgkN6QyEdbRN+fVwMpV6ofulcSBJNIW4rCcQryHg8KckGoNPs1WW8Vb5
4US7bgFZBLORjx2B9Vp+ThTeFc82Bip6SN7moHIfG3JpsSs7hHnivDVWWH0dQIMegeLjkA3nyWX4
6Hp6rXNk3ONsc1EkigSIl1HKXHlVTwUwThx2PXO/z2NdFlfoKNZ+IFF6qtUE60u1+IJpfl74/2wp
QmQD/HdxKHBvDt047F3ILJ8HL60o0o3rEnsOcIx6x1pZIk6EGAMYw9oyljvSVOHrkrYYR0TTw47r
hrig0YUaoZtAuhP0RQGW6xQIa+FEORPi4nBe0BUuvHq5btWgP3fkJp7lTKe14ztexS4ssdlCUjdM
/0fFivCpZLNuH4Ni4fzo6yJxntMxyb8VHsNlR0vSBchimAGhWCzo7QPk90xHxD+TNiT0wxNTQ1uO
m1OKK2wzLxMAejcrzgPNMig+gbmQTkOsbPaGe7hvDL34wTckPd4KHb7PfUE9ekfmxm7aZxOPjzDw
v+SmvupLagZicpFHgOrsZcQSwo+D+1EVtfMVKgD6gZ/shoIESdZegH97sfIVcETsjfsr8yRMFHre
dkFu3JuG0u1dOrbLfd7h/SpzhGzyGstNOWZPFc/CfVAl0R4LV3fEWpLtlE5OnbZfXVZpO5dpYb/4
s7ejnhJMHjZdMCKmuOxrKZi3Fqzy3Zg/D8LGjwDC8SELBygGc4d5dIh0gJEkKd56oq38drrXETTT
XUPGeNv304N0wH9bdY8COOjw0NYzlKuaaBTLL2ZRt6VjvCft6eFiYTeb9PvGNd2ha8106chbb4Rs
YIV5CQwfBlntY0euapYNi4tIXkvnQVsaAouXX/sL21S3GmifE93bxABYW0VCCXTN3DmMhbXLZOhc
Z0N1Rd0D17IrzDkOItzHrTU4u7nnjA41q9nJscY/5jG96oXjbqT0A3dSd3RWMA2O2PwUcN8eh5Aw
R5zV7rMNR+KIpaC/Cpsy35Y2t7dQQ8BRORjfliT9Djy/3ZaEJge55osmOW6z0pRXbV89k/vKtp6T
TXcicj4bq7B3OuTEa7Kmx7uyckjhVmNnwu3RdRBHudIzJ9d0WIi9HkToMIIZZizPLuM7O13wc4WJ
8bCt+O7OrIbFdrSAaMODpH0p9w5B7FIzECTzlnh/zzAyhvHBjHJHMVUZ7Ze6FXvS0uEFbgOYDK0F
Ja833SnFgbQ3ue8fDFtoOPvuaxcKa0uZDpvRmO07RorhkLiGQHCQ3WWmeXDnL2EUx8c5BdmIil48
4vfhBw+Ofq4csG5z2t9NGmbHKKenqaF1I2LpvR15VJ3jBJLouHiE/3Ref5ukuYL7fZXFQbFbXfDH
DDxSrbjnLGu4zIN6OMFG1dslbhDe5o5PGdkUXz78xdLc9AUaR+YmbCeFXMgZ4Cicy/KB+42CtGnA
f29xzQcIEFvf69W76mqEs6pCDLPrFKcCt4TLRjZ80u6cAubhLJRSMv5OQ0t1yNH+iFzAtGcLN++U
5Yq7QPFbW8rWbD0/vpW2tVz2GVLFNAbj0Sli8qOxSyzT67BSJhgSVBYVwQZHwrnrGe8jjfmcMhKP
SX5JayqSZC0kjrN53ut8gI7VtYJ2G6oa8gMlKrDarLdEIe/3iDpOXh78QTEEImj9qOOAvFtzxWz7
ZXTqr7btv7pNeKz6ISTLH9zhcpiPnV09EHU+j3P27urH3ws4SmhnViKuSxVe4UUZ9wNO1k1kXXmo
cpsy7dstB3N1XtV/oskXSKXlxYTrFDrgXZmX38Aa6L2brm7DcriQ9XCYpcEWan2H3br6554BL4B/
6ciqjOmnoVzjfjhqN4uLMuxOKfKXYZURsWZ3ViI/i70iildhjjQc2aJLvhA2macMsE0T7OkAQcc2
1XLTTeknT6oHjyjJva5XC+qAmO2Hl7M7Pqtw8HdTHMWYrho6NgADfc2phT1GLvY7r0f3VhFtYeHY
gSvAFBEXyIGN3LFrB6VGx1QRDMeyAsKuYucJPZ/UU2Fe4sDJLvyi0uTvWUJGLnSvRC1PzgpJa2hS
iiMysnN5mpbqPOT+Q8d0f/I5IBKAjFme9zfYHS8S5fJLmS+T4tiF7YsPABvJ7Tzlutvads35gR+P
6TK1I4tGDWviOzJsyAj7RV29guDlm33yo+K7Vphg26ywr+tsym8xjV0YglRHK8AR1y9OerJ7/3OC
8fOqrmvOPwPM9N5abnAuZl/grmFCbZ3pjooF0gndaK78rMcM6tA2O4YyPYYFuZuUFe9OVWX1qGq7
ObTz0p6Xilj0rit8ygIXHd5aFnHuKPOibQG49bPuXGc3YO/VJYYL0S/DizcH1qMa2vIossl7LThe
JNskWZovHOmB1IVkoz6BviLqlZtLnbnWfS7nRxnVADRh9hsu/X1T9/5+ifFW5LY6heNtHlJNWwb0
3nkT3b+ZA80roCEzLVg6BFORXWjjEHNojDmXZVNc5ITS9y0uV3QIr6EVZ5guwJ10n9kyR5wIVcL3
IhUrYbzUBzQ5EPiwO+5zD3p8IaursHzJuQrOqO27MWFdwxal39ns4FZyJbm6Mbpgz8D1sBZ1DUaO
LbJlU76yM4/OBCJOA08F3Cok3z3pm21M3fjB7YW4QRCMboqmak4SP9Ya8MxOmUi7Xba49kGzuMN6
Xc67yvA7cpehuFnQmQ6GJuyzhcS7UaOabjLh1Dd13VkO0oh49crM+xpMbnY/6IRTYFwRMlZ1h4Le
1dcU6vQ7bXfjjprDL9gG5P/mKX78T0STwEeXWMftf7+bfky+JR90k//zp/5UTtRv2mX2Q5mwXduW
AeLEn8qJ8xsZBu0GUklb/B6O+JdyIv3f4Ki7yBn+CuLxPV7Ev5QTBdwH0z6LKCVcIO3Of6Kc/E3M
CFwbRQGPknLYdDsfR/tIFfRocU2VA9J5uWB7NbNOaDDgDPi9ahP+YedN+58+o/9G0viI6nEClx+G
XCPRlBwtP4z60qooQMjWkjQ+Hb5qQoAS7PM4ahZEu2K3PblGA55SZXOuUhH+QsH5+4/H+YIcy+gP
wkzZa8rkJwWH8+bYm3k1qrQJDZecV6/dUpSfynmsPxW+3R8TBw6xFRIkpymdc/s/v/01K/NXqSNA
yHE8gdCwYuydD7rAZEFHUmseoyFDtm/43t3glh03ngc2YuNgUDmPDRxsgRHrk59bZK2c2pT42lR2
tqeSPHNW9XdidN8YV+vDPDbqOBGHePvnF7q6ID68UCI/eCdwSPiCC+XD5WEaMsVhwERe9WRu4Vqn
j9RvJOzJPRRiFUzV7YweVG9NZMsz9KHmybg9Y6wCbV8PzTt/1r2zZZzcxD0tH4rMyFbRtL7l6lf7
1h1fuxVRAxFgAKzs/6qlWazK319EpQDnBfoj5AHKYcRH7YwSYrY0PVhdEJAEcCCJbkQxYjm37PsC
GxPAEGyfsLK3deveENw8ImWA+68hmcuMCldj462y0BOOXdtiLoqqdmeDKDYYqdio5l8Dn7bCf/7Y
P5Z1Y7FdKWwO6RKbe13oD/qUngPFmoZGVJxzFHjV3ltZt/UhQErFKJw/YRFYgcNZTYKPljOT/KBh
pPvVVfo3QS5YnzM8tngxSH8fCV4h5CiS0MABZKzMlpKSYoNv9Zlh+hAZXGFpqCg8jliC90n8lLhy
vhzGGTA41KH9VIbWFxjW57S0nV98Pv/NZcljS2vJHaS4ffwPeq+TWBF4L1o8S+Psoq5mPPXqh8yz
ugvCNW+zKikdAmMBgBl8p6bHp/IXxeBfnYCRfkGvuy/LrCYCDJtzHBuGUGcu7r2K2Znx/83iLLqb
WH1sf/GL/fv9xNcAx21NHo503e8V3j89efBjpqaX0JpNI77PGnZFtQQ7Hr0SD+p0UyVjcxC6eKoG
yCu6xKfdwqjnAX73zy8ED9Pf7guXhJ+jJCA6cAkfg3Sq82bH8AkaP0vAcw+Pnlvfz+l8wouDcpXS
bRgE3SZ13PeeQwdaG9Bfu21esjT5YcbhgYe4dSopXt5E0Kl30Wry8x0+aoDcdDaEPuejIPnM4PS9
6ESyp3CHuqYwdQ5x4cV7ZmmIZBgifVl5pyLP33DsrSjXJjl4ll4h9MtKP2z2hVI3Zdj7u/+LjwDD
GL8FriWBM4uP6KffxeS5DVWratksPkfxVDd3BAauOjZQ22YUUKeMdd92xZUdrlvO2ToJO+cdpFaz
gW4BCml0sKuWB+XPzt5gn9jY6ZsJY8mq7BP733cG6qulsS6SpfzMw34X1QT8AlHsndZ8QQS4DWT2
sITDNVGiYzaR0CFfGeMb4bHDyuXejjv6M2jevPrnd+4GH3VpARNfY7TlEnQUX8UfVhhLp2pXpMS4
Kh2qR6n9jrA85hATLNVuZBY9NiSL3tPEU0+JSjFPIMBiK6deTtrtptdYXa04wFrZ2hYwCsZxsbY8
lBwdDvbo1cdaKwlDApI4RYxsOml/hAlbjd6Bo639WNozpn3DPwvy+NHhPzlm0Qqx6/zhOxAYZ0sB
yXTo0sSikjH90nl9eHBSGeClDXe4VB5BCCNZGO/KsOXfS00er6tnMg0JgoCM4ojN6XDt1HhBKMNj
P9LFe6Iqzec6sMxJMLpCASzSK9HO+84tw51V8bsEzFUfxiELruTQ07CMPQq721BiEh5dYFVZeEnp
xrKXoB0OhZkoOJ9G/cXFhTvJoj60wDJOM3jvnUcWk7Klsr7tWw0vOPetXeKM3iaqJX31OpzZdU7z
oy8ha0yzm4LmrR9Hl8bAqiX9tpA6g8LmXMGBrjajXQwXwhmA62KtBhzgN+e6HY4MhBRfwADfjvzd
e8ZXDNHRaZopcTRTfuPWUNiXPILjNXri2+wo8mAVY06nIvesE4JSXkN+RdW8UBb/05099erMAcTB
MqLVY+RHEape2B8Iz3g/Rgwg6xuSZyoyMel77vtogFX7Mq73XS/cc4uOuulN4WwmW5yrKlRAS3jb
TcJmI86QAF0LWW9qck5Z+BBoj8vNqQOEfWiUHX8u9ULRaNb2O5xKzTPtd8UuS0gixdR9rMn1+Xvb
uNTAVOHd7PTzBSY4h2xkpBNMJu2SbNuMQ2yduLSg+5yc6MTO8udOE67sOGpfmQ4ZTQ7s78K2regJ
HVt8M1AI9hBzghdBO88jrazfLMzW6HSVyG66UXtvQxw6FaoIHqJQJiXk+6S/hdsMBq3uwcnIKing
5GDAB75wTow77cVgJjCzfrGF4DTugCtjTy6aVu5iWk52smlIDiRhvsu9JrnKjWagc0fHbdaGuvxo
h0OfnoI88TFDyYFOABXU051POvuitfDBFJ49IQfQQuaEI20Q9XpcH4YuOOYdx4XZrqvHVKbN3laq
PLOhtQ6VMLfkl5Teyg4WDC+soyZGtkK/Ogt92G3tCAJeTfQSFPLQS2QhL7Sho5PHuLXGOzgc9c1Q
ZxS2kamukmR44AsPwxfLPQJDJeyHUPOIzwE/sZIInE+js3j3lajj7jB1y3IJMzR7Sabk3WYBB/MC
yiTB0knHN/QsdXSB8AR+yUq7R+LPOGSWky4flVnLoiUFQlh9eGKFQ/wdeV48pxPERjwmDiRkX164
ls7vMiJAF/SYfDYdVZEOksi9b+SFLkgSygSkUUNLB9V+dhpeJ2k67b2a+ts86JeruFrCa7u2aE4f
lhX+WVkjoOrBfZFeJWkl6VX51e1zBqSAMytQpxzwCPGvInZW7XyT8X19Ttp4wCu7RqykPXGN1Rb5
o0tdV7O90aYKv4iyB9vZg1yhNITES9sHSDAZF1xPLjreWXzpQfj0YvQtLkg6ENLynY+DvwsxcaFo
W4Hpg4Ak+ejG6rZEP2Y9wEN1mgoqgzxKYi66hFC8n/ThQzSE5ZF9hHMYhGk1iymeVez7zVU8LRmZ
ugUnmJ6pKNmUMpr34dRacJDqwoYEWhrE10Zw3G2MNel9mTZ8B4S4RL/7rIsvaT/GwRul2H7nqHoU
CSsDuoiooV1wAmqSSZulW1K1gVs0QdQI+YdKVLe1u6hTPNT+LhILDx508R0H4uhsVBRdd01b7bDa
pECy4SKBolJsPSiNxSrZHed+dCiuUU9g4qh69XKeF1nMJZezWj1QDPgETI9OqNAtvyWp91hGqt6n
xEh25Mdem7HId7CknbNqqgLrM0y5bdelwVGmyUKjKVzNjOg2og+e7k98d4gtyvhwgrPNxOCJDI6O
pOFPE1Pc0nrkIwbPUbvHVW498SgptvQf2E9dWVRPmTHXbRjO38TkU8gk4GpVY+1d9Fz9d4ouJbGD
sIdVr5v6k66Gr5ZKlk8ZZz69KWCrIfcQ2aB2sFlwe85Vm19Km8mUYnlvmnaLVVQvvaagdLvIhpQ3
oqOBcI4kuxkjJ7lWsTtsW+pN2RXZFsbAqpL+qQEjexztIfS3wo36BzAd43OqQoo6R9zWnR4I7ml3
ZZcl5VuaudND60XYkBoDJRCPGAi2DbShNSKK75Gi3zbmqZsnybcstjFSLan1qRU5x1mJ3refQBNp
gi2h9+7KfroLjE15eDQ/h9z5jDgiDG/9zMviE7J+91g4DZO/nPlGDQhr9mX5atPKsXNIiFC2ScgN
xIi6q+rmDsYrXU40YUF99exE4zyyYBEOlZMdI351PL/c6TXrFFU4afOSRJ44QQMbGAaXHwm1Gdsi
m5orFu/czQwN76nJd3adhKc6zajGnVpxjXW1+b6wqqYUYaG3c/A8TkESizwrp3rn1xbXb4WPg/Uf
MfMxoizbcezwNUiLN6BEHJKTuXoLKUhcnKqc9lB8+guqaL2XRXc0YTPLPJOBpK/a+Du36cR9FQe7
PKBTnbz4qQhhf2tnUL8YpJyPIx4DsbSRoPgd8cJcsR4UfzoDxzPEIRGlDRAIsm51T/bLZpSrJEse
m1RU4Zlp3zrkrmJMZ1Sou/01G7XpchaTdyHYrF8P3HzTKeuWX83uH0cUsZJDlMd4AsSA8MT62n96
bQ5PsqQfuQlhyEzsDxxxoWWQ3NA/nxygj1oA8/lF51ksoj9G3/9nAJn/D3njErkQ9ebfK5mfqu7b
1/Lrz2iYP//Mnzqm+E3qwCc0Q+zWQ9Dkb/tDxwzIy+D7Clwl2dZgEELO+5cDzP3N9TCMrP9W+q63
ZnP+1DFdzGHSlxRK8iT7AzXzHzjAxCoZ/iz02H4gkPS4TFAsHLlazX6+WujSy+G1SZbDY8xpV2dE
zG2gjF5XP05d8aMKsIqyZqehHMrzVmkWu8CWtyQHnxrmsQqY1NZYvn8NM7zZRAnNFSHDb5hP2Jvn
ogLwWrDcC1rKaRMOxZmkpnbW8X3hBI8/ffB3f7zqnx1fH6983gsNm76NuuEgWn0czwaOBK4ziAXb
JuNpuuLNoImsG06eVtrIdEuqMb30Q7p0//kni1XQ+8vHiNaD5ITHCyPH3zWfOByo2AXsyMIaGJV8
JaydHGl+6DZtJKxNOgN0icfx7DUiOQXlZNMygSzWNkwxS+jILe446zR7gpNaEtO365FxDCIXKmPl
Y3YnchJ0ct1b4C+mKJzDc4BO88/vwvndwPXhbWAGR0XDYxig4X8Q0DBd+IxoSFf4dR7D1vUpr5su
um7+xhNv02Rlg5g2fQ5iRb7H/0SNXMxWO78hW30MI7tlQVxh4XeeXIYEqotsun2pVTmmI5LXWNPn
mFJQjJtEMzY0YYv7OzH7cHYTznoGs/xi00qSxvHWSgd98kPMKm7mAH+Z8R5jsV0Yr8A/TL3DMtxP
i51UzXuRVtmuzMEIlAUdLoNCb1intYuFHQRpKXXsM/9dU8m44UC5BRYCc7da8DVFnXv0o5KQis+G
lb4ojInWQNDIosqqnE14QeEzr5pezztTkW5ExGOuc1vUfQUTYtJXbWJ/ybW8Y0in5bSvSyZDDv5g
VHNtWduxQa7utfeKhZ99mV12F5m06lNWN8k13dL2cTEjngffSSAqEAeRrlaXthdfTXNWn4wThXfK
zkpQi3wxJ0W6HIp4SVgrMxP4PmVquKIFjFMsOaZv7WNOxeWx4BFPnXl0Z4GtOVaT+WHjbOHriV0s
YX88Z+Un7oxLftnVRWFhiGTjOWyQsFgNwnXbuq41M+eG162Bu8Dht79barLuFdDfK9kQivAdeU02
OzmmTbk6EDA4Up7FyF1WnyCeHJrWeoN+FrOwz05qIM5rpdwOQeuGh3++bMXf7nuuV9p1WcMA00K1
+SBrzoUNbKHqmGNNSKF50b0Fff1YV+Y+B1y1iSl1UuTRsRkkakOCAiS5zwfRkIaTYQukyCsvx0W9
2lKdrMU5inC8cD2+QUVrUXbok+Wxb2n2hv3SYFlYPBJL1Nly/jmgmJpfvB0WUR+fJY6U9nqs0DhY
fdhff3kkY/qdi0Kh7k/ljDcCOQFPeU7N5WgeWrp3+3rxSMO/pNip3GlyySGN6dn1qz1F6QRYaGXf
UKoG4kS4N73XAw/Qw8VapJo3I9JTQE7CBacN5nkHQ+nECuI+MM2pb3q5HZPgwcm8MyNAuF0PjEW5
dBuvLd+xbcBftO03Uw6nkFJJNgJTsaWp9XbBv8/s7Le/kNJ9/VH4xSzMFyNkBNR0lLePwq/ODJk8
ZDOYRdWP0qdwF5TNJgkUTXMKFuzSf+nC7BPVbxRErLwgT7CGSGOLA2N9LWxzw3L6YfSCe0Evpx3l
waErCq5gAH2FV5iDr/vbLCmsY+Bx7VMeIbaz77Zk8ObXjn4zfzP2vT2fdG63B9W2YBDWd60n2Zz9
XrbfPLf74TtoB3anx23J6oedIE+PrhDNY5pTitVazuJs/QWHYKlJc2NHprsCeZ5HqA539lBhBylK
801zSthASlkwInK493wX+yZ6K725CptTi0IUU3+w0KvHrZRsAWrvu3T4PFaq2kogVF44hPsgxuCT
p5nY1qBpIE0zvGV9dBu0hGl48E+36OYPs4bVnhGXIc823kTCv4eoe2c85wdrPnMDwkSfBUwBknF8
95P6u2n7wlzC0cFBDVuBrKTLOT7CcOIaHpvUhYJzSWZ29TVll3M3fQNGTdVEWZurqpByK8F7Heit
vErG/IE3NF2FzgiPe6UnBpRdbUjcQ3aZyuScBKl5nRPyNLa3VPdep8NLNd7MM4WzlpCG4mDVnHM8
MrAyFLDssn5IetSVTWXpB9NWM62bIMU23mhn11Y+sKio6RNQddv+CG333s6rJ5xKr7Oxobvz5iOu
pq0al0vw2JxRpuKQU5h2Ksfxa5YVR1ggn2qFNXVpQ+rdnVRsbOPsy6Cbdw1uQ5hoGRy2ZrpHS+rP
XduZ1wVfIin9zLkgqskt7A3qhp1JeJ4znHANr2ozDs50aWwAOWFY27eSve11FNmwQODg7gmnoI07
1Wsx+kO8w+hFY3xjm2MFQsNJfNyCKqW/gvuZ+IoGAdx/iV3xpcn6/GL20+90/GL/ivF+Yiem0qyr
buZuFuccc7chnUM9tmcKqhZqyhcNspXfNMD4VHmKbf2Ni9jDfwRxd8tIQS6gLim44DEC/jP8Oltd
e2oCaC3upN6H2Dy6+EsvmUKDvVoyj2DYwgXZjObGxioLQt/PLiBx31IcghdTruaiiqfpWLXipkoR
p4qFPGOhgAJHzhgfu4HA78DsdjOaBtJOFiSXBDwTvqtpkqQaytH3ftrg2149qB1hryzFS2xbYl26
hCnqJ44UzHfYherlycxUQ3VUkdC/0V+NDfDsKfJGWqGzu0GlHoY/yhR0ycpYDXYN+tAsR5M518Lq
HJTc9os18nCVveD9T/OhHIQEyAe6y+s16lxZX7WcUR6tvMRgVPtg0x16p/w8vHfXpOOwZh7DVQ1K
Sk4OkZlQFIRza9R/sXcmy3EkWXd+FZn2QYt5WEiLnAckEhNBAJswjB4e8zw9vT4Hq7pJdneV/Soz
WUkmLKqtmkVkZmSEu997z/kOPsnK5jdCQXEvXDERI+Fmd9YERKK0RxTYYIMWkzfm67BHTBdC2XCd
DAeyeRt59bPnRgdjoI0RasI/i5gDUCoGDQJ/om/MiQs94wA17bne5AmSAG4oCweicoqaBFcsxj5n
JhWae1As05KehscU683+NJzaynvqNkF9DYHXvPJwX15FPtDH0pYqKw+cuxbEtzNC5z1Tl2ytJdqD
1rrMOwIpDkj7ay43CmNoUgRsWsI7TS0FAPerbR6nho5BpYM1J38gWVYA9fgSg3iN9YpeWh0uBy+5
dVwk8kNGhqR96Tl6/sjM/ka3OuuyIEOPCMaR9iH6LkRwqWbjgaPzY6s4Sppx3WbooU37nU7qm5lv
7YBl1fKG+AkxdrZ3xozzaaHFF2Kq3VXdDwF9wGSQy5i1d2mJWR79IrlzPTUyFQmpnH6/bXM/2TiV
/aSZ9oXW9f1mDkaVdJm2/cEb5TeYLjq8ct25ZLBSrIzCJEoBufRJyujQQdBbDmXNKHO0QrhfNeOz
1t+gl+CY2eXtnugjn9FOA7HA/KBH/BF5jbjyEgyWfLN9vUZMBX23NMTezTFc2+iszo1RcYDE9Igw
djLn91oGBONoHkGDRtteBLT5n/tKibnHftF3QBRHLcCfHWF2I759FwDK09zGPZEpoGBjwLOBpO2N
Bp5LOPmv0eAE26idD01MV8qo4+ku0YKVj+Bv3XKqdGqvv7CS5inL7pGYQxDh/LdsGccsyzbDcQqS
J5yTq4KrCwNIYjAir8iINoPVzpuuoxUVZzVTZamO2lXTSfTWQltWih4EpoDHku+5XNlwbbapVkIW
9XEZE4eUr2zpkf1UDDvBmnpFbu/FVNB30+05YihsPek6/AgWueLAGgT8JPK1hwiS+Mqz6vAom+xY
EzcE9srxl2kyQR+cuPpOEz9KnUUuyczs0JCnLtemmCp171c7SpavAEC3ZThc5TqR2z27/NYxS/Gc
k0K31Bn6Z+HUbXsjZpHTSp0bSBfoqFXSqR7Bl0QPvrK7/RjL5gKAcnACBGdDfhvmQ1vVT1En8RVQ
ZtvLKPCKlbSiO1zn30ZthYiE0UsJcMrrZ+OQGw54wLL4ypkATJKLcxKTY7H01ZE3cp45qoEetjy7
3wpuNZ60qbmxGcM81oLDkmMIQrEJHFx0EzqOqbT1vefFH2mVfgvL3lrWs+mfqriwVuhTb6I+T1Bu
amifWrB2d4btOfzyfl7y+PggkkCRL1CQD2vAlsWOrElYQLhigRNRbHUxnl3unPvMpn2vpf2lsCCM
Tm5+1dAOuQcU1XGCYL4mUuI8iyH7ys1Yf4P+1qB2CdOjO006Zp4kzI/J6NiPBbfw3GgJ7lQddIeW
sKHxKC4Qu5KITA20azQtXule8erODS8sEfNjlNBNunf1vDVwIty6tQnYTEAn3TWcKVdpHLxPtt7f
zbF3hOQfo6wFpgBDtrz05/RhAsZ0E/JspKopHIegswoFJp3rdm2byYUR8IBj3xvOBjrjzZynN6j4
vUPas2LVRi0xsbO5kmeQXTozp0KCN3C21/b0+mkTVe77NkeyjUByXHcRqcBtpxmXItegmo59Ge8o
IXLQUQ7H4rp9idkTvyVj7qjai6j2qsQQNks3fSeX/TyonOZMJTYjunRX/lht2kKHK9SzHvZpe42N
osFeTUiREOmFoZKg6VEc+xw1cBgN6Z0K7CgpnwgMI0G6nKnkwt4twarCI2Gpg0GYyHQNMdxj7QeF
62cuyQAS727WONGNPWLvgCWARleFWecCjXMnCLjWTdfZBTWrEtsxYU2hPmxrRYt3ojYlP246kLBi
bHraCMeYueCxVrHaowrYHn2Ie9lIEYeHpFKSh6pAx2LJg05ENxE+3DJmnfiXVv8iuGJZzXkaAi/Q
OB1lbzGkH1KPy7UBSIFUbU0zziCs9C3zn+nDpES+0Aozv0aUz3kgbFqN2GYWU6qp8dIOq4y5Yp8z
M00mWuwk0tTXjQHbAg1HDXshnvMFmggLAIKRYekVOYk03ugzZAg1dy0DdIOdg1SZBDm5Nc3JvrYG
G2BHZouLjm4Gl9CCTz6FBKKSIMAUj1Mfz+rXEnncSx71HzQczYP6vQt3lG9pju4b1QLUWmeIGEuJ
cYMCtzjUxKXt8sqRJJqQ7b122iFHHeIlR9ZKdN8FUVvjIutFfasjTritIsu+S1NgrhKkwJaGDaJs
0vBWiTevInJsDgT+btyuv8rhSCLATsHmDMYm00hqyrTq3pnb+6Krvxo+YSwSzhwoKeGRDFW9NGWc
HcrGXEk0eUsfK9w6dEnA1m06OCV+Kj1EMGfCiglduhcy5uijtdl1VlkVG3SWX7HZlo9Gb7LAityk
ZJM6vu9BcDQKEDpzqumN/qR0YFd6mZZrFpNmoQsvWVFOY8zC/0B96N0IgBLr2uJc66XTXYBRD/eS
293ns9xxqSH7MJdfAqG7tFLGhdOcvtMeSb71BichrphPyBwzlTgXV0Kayaom2Qv6cYVGv7K9FmtN
SyTowpbzOZzM4kEakni9JGl3TR3cjf2Ik0bvmk08NCQKwM/a+QNoWZDK5caN9Vd6Qz26iIJIAcMS
i9oi8x1ZQykA93SBeBiD7qPqooMt871ppnDwqQzgvd4WJalbHu+dAag8UZJ9DCK6aVtxAysRiiVQ
fuJS09l8YfTkcdVVM8eVlw2BgysAgPAuHJwD1GvA2xZ2ihdJ79B2GrWNuqe0WXwtxuDIWxeayyM2
o8TlOoUrCH5fBUQ7+kyUsKN1CsNAXxhFwQkpjU5pYN73obiTJvoLC7UJN+5NalDjiGo4B35u8KRU
M4xbKpy6XPX5S2PEtJztkjAaDcRiQEp0HsvV1IgPenCrfkjtLa7A/E/aDqrx/ks3F046M0ofLBxN
UveXEYqjZaVPVvEMZHW6MBu5Njr6SOQMmsjqC3h8ntxm0n6TIZrx3sfLZyQlgTYAYGodUUloWddk
gN0SS/fy2ev6PzZhwYT7+nug6//8vyj2VTmcGbL95zHM1+yl/tmH/9tf+W0KY33hqEdnO+D3GK6r
02j6h5qcEYiCoNE5tMlc5U9+n8JYX5TKGrkz0hD+jrpP/jmFsRQcjT/7lKD/12Bnnv6rssxAaEuI
rOHyOR04AbyJH8cwWcVJmi6BaiswGrZg7V2MxF+wB4zVrihi8VUaUXRm6PlY9J29Hlx2URFytrJT
591nj73QO4gjpCYhDZwjgzwWP986JYZpEYX3fW40ewYip3hmAN0J9r8umMUOIna1DQoaJDGzadC/
HAPpFkLMqDMSoQULm9vP02NKQufSw9MJADBuWIUwIMp+IumP+Mg90YP0lMP4bKV3A3GWpHBo2bvG
WX1JJfaUiV6VpyZVDgpeeBnt9G3SARFxvDU3mElb3ER0pT8XjwHx2jIrQ/OYWpk4Q2q1aHand3XC
h0UsoG1EyJAZfTUutFCWxzzXP7p0YsdLWMOB35/sqj1z8P3g6DVsY6Lrl1ZLCW75I+31CELM1PYV
0APq1kt3MLZ279wUGZntzNqXdVWcOf84t7JEOsV66Y07YYDdYA6BZzCPnLvQzHkXE9xVPe7MEye3
fCtdxOgzZA99Nj7MWuXMajjkZugfBOM6y/oTCIIVZ+UrSEhRkaOoS3XuUAgRXcMEKoQ8h1XxOs8J
GnprAN8MeMRXCJJBwUgyKU+pjQhKYUom2yH+W8/iZRFNz0XRaEcdqgmTXX9bKdCJ0EkcnxT8ZIqo
nkx4KPQn0t2sECntJy3FUeAUQyFUQgVTEfXw0BQjzjoFWokVcsVQ8BUNRSw7l0fNQbf0OMfJrQ+r
pRjHG+hLStp1EcNxESErI8M+d9XN/o2osc4Rr7oh8cdYc4J+yRQNxsOW3ik+TAkoRu/dm0KRY6Rs
rkTQbM04RcmlTycBQBTOd7MTSXFVxeD4BkWhGdBbLcQYnWU57OouP8RDtksK761RBJtMsWw8ZgQL
0MoHehXnxkQOaoS0W+OJpHvbLmEYf1JxBM2BY8lVwFBUE5fgl6S6K5BOV4LUKere30Lr6g9D2T6Q
1VWsDS05FwrFw63WXFboP/ejh7tbeIDRDB6e9ZT2zTYJo2hDg4q3r8EjyhTpB6ww0clwgBYmesmx
i59MxQTKsu7FV5SgxkxfhRqpuIog1GbFhxOb9PsUXkgkwlw0EIekQg+57mhsXWhEmcIShfCJTAUq
yhSySJ+IWDOr6sJWOCNslW9mZAE4os454vOKVsgGOI4oEFKjkEjVVN6HCpIkEPogQ1aPhUIoNQqm
lCm0a6cAS1jRIB119D6Q5q6jrqo3dpDE+1ChmUIxQCmnkVkrbBMb4blWICdbIZ1kzeA47Es6xQr4
FJi4nqcaCJTf+DvIsqcKOpSuMFENjrurKSqxCI5DtQ8g6qMyXxOdN587OFODAk4hbXxxFYLKcEAG
WfYJwtvOVZCqtiW2LyZBLLCB96VBOK5ZmHbIaZ5pEJH+BOxKtuljYUK/SryL6hOHpcBYpkJkka3A
EV1hsyIF0Koj09jHaPNjBdbiWGbcR6LZw7bekCFAJxwT9uTGyUL2NiMZF9+rrmBdYaWSoxTAy1co
Lwuml+xJiLIV5quQCS1vn1uw9Pg8aRbzMHPvdQoQRkfmIYQYZit0GBaiRwTflKq4OjuFF0NomC7R
2+RoxbBvh8zqQXVR40tGNUof/JnscDM4cXwpkHiSKdoAUg7ifKErvFkL58xQwDOty3bomLKVVDA0
FMc1t6xW4gXGVSva4SsTyhu7hl0Z+uDUNLfGzJ4ND040bFO/yLayBkj0iQ2U8NiawKAhy9aiK1Rb
D7Mtx7ILwHeykm6HLmXbKbibWbr40Hkg1gP90Ermx07rKtLjXGtJvZ3epGMmdg7t0zCJNyHE76P8
7KrSulyMKdg0P0tvxUjvlSwttkbZGtgl40sCe8ZtTdITEz38tJ1q35opUXT4itctjI4hFsOyV43e
zCvu3cEhcI2kxkVnGu/AT8FohjALbReTfsUboROqGsjdKN7wizwOmBpQb2YUdpExXpOy0iR4rwfL
jATRTjSjTU7v26Bynkwq1Et0jwBCk4EAEV8wliljc5mqjrYZZHID+aJepySErpzeQmxNzQ3SrOo2
1IovBGXEyC8YouCiXna6/o3ed3KYVdvcVQ30XLXS9cBOt9Pk3jVGiYBLdeUn+92v7PjU0n236MLD
/KuYXxuP1KP1bvK9Z5vqEcFVfRrGolplXayfE7drlqEzhFvi1yx2cos8ZNXzZwdjmc0IR8mwqUsN
McPgho+ZGhO0TZihA6xuuiSp177HfWVnmrMnlfnSS0ekkLPxYs3EMZSJ81qptz91xjOMqsfOJgTB
YwmuR2/Yk1odbQyL272qIe/0GinXSAygRzM9Xhh6vR9ICTkLo76I3LDlYJ11m5mI4b1TszjFPEgL
yEk2LUN2rITCimXbvmiA8JzKiBDFUs1VqpHNOBs1a9lP/oXR5MceaBZw1qjYlwMVcjd6ZBQWw7Ae
0/49Y/BxKmbgsSQKRBugXkswgSfRxjnSOINU2YmZo4lKtdXXuH7RwuTmW1am3YohCiOWurlr/GSr
YQzG8SXn7Wg3Lyi3Kb3TR6+tj6MzfgO0dIoZNQ2Zs6MPSTKiHT7MDKJaVjygSJzLxKhBysYMtLba
EHzckDjsXJk6aqU12aKQRiLpdeshzl5p7hDjZ5NBzKBmX1X2vBrLrqMf8JH4nG5ag57+UGV0laqp
WwnWpmXu5LRnJLIYmDljDbJQQejGOG4wREWrunRoM2T6BXI6lI7wCNDyMo1ojgjK7oioye+rPHv0
5mzcuWIG4N05JWQ08wbC7rhuXBbs0hqAzjmIqe+hNr53vkZGrjv5t5jXvUU9hAhTZ50MN22ANGL2
DTEnMtqmQ3EMcFQuYf1YayiVHFt44NhhzLOTmt8sg/2pIFq0rsGgiZjVDV17uprxgGzIikKBnSKh
9AxE571zEZJ3D5Wn646Rz5CwAJYPYfJFoNEPetQpqZ9tAsI6aEwM06JP+/Dc5/I8+72+RrSZ7qa0
flGtPS48uxshNAfoSs7KKJ2nbO76VWbUMF5n892sStiG3a2Vk2huCc5DdSgemC/eimKUAAm57fSk
J6odM5Doo4QpTm2joQ/iU6xl4TFj+VphQST9RgUW0KV705PwLdBls/h8wi0ETYHVXxodm6dOBAhj
bnsNrufcR+4FWT736ptMQ94eA5dbrzXYl4LyjhScLV/tfp6QRxM/SL4LvE6rVNnyRdYsmqoa9qFR
gy+2EXOTlM0WSaDTJ7XOTHJ3XWr6iOXDea/J+lilPpeCAHK5EUH4FrfTM2NZwLohKTqlxapWCFSy
bue5m9JhLqERD/tdoPT/q98/QX3Ds7HoQfzn6vf+PX9vi580iN//yj+qXyQUgLst8hk8xwj4Zb9V
v/oX17QsNDOB5zn8LyXu79Uv0XVY7kgsdUxUi+gg/1n92lDo0MBi8/5dufhf0CD+Yitm+uJa+KnU
GIbq3PvU1v0gWCUjxkGyjL5MdDbZC6zatRFf0sx+N/X4nRmWgcUliPZ5ql/9cJH+jWDwlz7P5yuj
tff5dPSswI3/XHVj2cHRHDAiDRtbuayeSJt7nl3/1pHTn0mGrZ97St9fS/nO+bjIE399LYZ0iR/O
NhOSCilkP4QfdVjei7Bal6F1kgnD13KQt3LID3nv7mNO+pldvuGiWvzxh/5FLfX9jaAnQ/PJPwLv
l1ZDAfXBc604oJmc7XLoJF2esafGoTJXHuYsOeVRY/7Ji34KdX5QFn5/VZ8RjoU4E+fpL6/qpU5J
9pTnLyi2z6ZetfB6DXGyBkUoSjugNVW5icqd7nYnURZ77JWHNkmvq1K8WqWxLex2PyaEUQ1ltYQu
QhbLVOA+9K9Muz7IzLho9PYw29abX4+rP75in2/u1zePxozWjAdHEO3tz/cJ7oW6RsPjc5kmhzYz
Bpeo3c0IMGtdP+q9uLQFSte40c3LNJ/OWRa/CJqZuz9+H6rt+C9vwzBx7nq2Yhuo2/mHByXyUr9q
qpkGLRg3xkjePkrjF2jaf/I6n92mf32hwLOwMAaOA2Typxdq5h75A8JkBXvfofrc8NBuKSTmhbCa
U2uiA8nuJWeIVEilKAgIKitm8m/SaO/b9PuHxsBNPL5DDXnQtJRSK0S85He1tchLBuA4Z44UxNVS
uB3MEdrYnUmjasz6C9lI8N++fIRATLsVqAxdp+xPbsd/9+Bjzv/HB/xFYseBp3HLiYcxdbvgwShR
VfpDDRAZqit59+zIf/zN/bvbn6xPNN224SIT/tT8/fDV+SHlJFu1z5Qruph6CTwstVjQFkNTUpEx
uclIhVwgXeIeLujpYCHG39UEA5MU1DMkkC/chPjdKtk75ohLEE9Jp5nTfiK4b0cGh8RG5scXdhGk
V3Vf7w1RJn/2KX5RJqqHWD28/DgO0OZfV2qt61xBcIBPRaWvktYnTd4CfYfMJXCBMthlv0kSlylI
Ddp4DHLYCsTaWU55F41usYJxiKiBE2dB7AxVZvbe23qB/TLtHdhAwXksxQpsw7D/46v/ywZj4ocG
BkCPFy2h6/GWfr6dKefcbhxnhHmciTeBkhTkc3XTB8Gubrw7TaTXRovKrY3DP3mS/gVYoV7Z1yFm
mrR1kbL8/MpOMfAU+JCULMhEHNTJaKC4uqyN/BaSZrWL0DP8iUuZDjS/9Ien9/PjOkosSVoDe7fz
y9OLHzHtyojTdt/47ldAVBYOlTi6C1LfutOoqL6S2+CsWqbmx2KmQRiK0njQ6documBkwhVI/Qhe
DYLTFI4A1PR7Gpp7JNztXREQnddAWSsza77Gd89geeTUGy+4BNGj4YXNsoP5thwN+VL0c7xNSz1b
knJQHmt8cFuHKKa9mWNtDkZSNicUOZdgshmQJjRhiHdG9hOnWf7QRw0HSa04W3H+NJlVf0Ah415q
qf4IIW1cM/dxP5JG+wDGtLKj6grdAeAmtda0urZUQ2tYSCnOxbk7oF4AaDBL1B9+a+xnqVmHPIci
h/OqfQazh9h3NBlGdklt2Su/L2Ayu4wQmfWe4n52xCrkpHSN+CpaO8Fs3fW+O9x3ZdluytFooxU6
3mDpNDip48C/7w0wh3MeEcRgyVUA5m7pRmHyjKBXp/+JYgnU5lswywSwKGRzi9bVq2Z12Rt8KbBX
xEs921pOt8sKkrURknZRGoqIbwDklgKxpOYWT0RoVQurxBLtiQJGX8nmZDS2faBRxbfktndeHK0n
GgLwMrqlZg39TutY6/AqJiddDMhvSK6MpInJNgHXkaBTbSeehM6NX8wcQZdH6t2yRZm2ISO9XWuT
pUMmTJCeyouoSbFBFzMSo3BN0M++1fRNgMEYv1qMibDBtdm1OZYsef8pR4r1/HomNvxDTyMBib81
WCXQPthuqt2FpVfRu+HWo16nW0BC0mXXZ+JyioxoId1GX+fkU6wMt6uv6hoelAiJlfVRS61BCGpH
yJRIW106oJLWyjk16vZUu4hshKVPq7Km86aDSWgXlIQ9GYQxAoyWYO0T6u7LyU02JvX2S8O3TCBZ
eeIrtNdNT9WsA+T7RIX2fZ8evYGZpzUVyS1+blWvtSsjzxpEPYO9oGW9jRHCrWyr6o5ovHe9Wb9P
WCUqzy7uAL9UO6qkiehXtDyYs7hYpVW2p7SsjP00+MmFb4Ll6GmekwG1iEL91YZmczJNP960keXd
0USStFonbYUu4dYcSKoIuvFFuCQiirjgOFlbt5W0D7XQgkNdNjG1f2KtG6RqB7uhaSn9iQALpJQr
kjUvNYbaCyOI5T6rQ/uYE5C2TCOZvzPEJCtZ0IOhqbvV1CmxjjUaj2YLfwJkqcrmdPXptbFg8u8L
gvOMlZ137a4jlWpYTYVTKS1oha+jdojZzfCHJE4ekPNLk9HymMuXPuw17uz0vsf1Mu3zrqsee3/2
NuGQwlglkkBx7SCm1ousAMuYhZW/A+5BS1fpnwyTwPqGXIeLFGqvF+HVTMdHZHcvbLHFujRcJue2
nW+BhX0DiTvusMd+i+yEiTQAEdsPtxFqDFgo8zuAGIOMPhOAZgZ9oYhvzdFGW+s16W1HjhLoDRxE
ozujbiQocjU6WBFTZAmDFE92GkCDxxWLZh5dTp0jTxhmBnY0GpdtG22BMODshauxyEqzfGjmiYEN
7ZOFAcnImPQ9AN89A2aU13647jTSO/UGT3WEQqexCTIxGvxChQcDoAOcz86/cA35biMXYBAQxauw
q8pzko87o3dOcdmfIEvEWycdnzhycBU6REdlC2IkAdi7LKMOTEgC4SEmDanz6uvCcV+LrgsuAKJh
yRlvO7M5wybETh+UK9CXzMJcMmwRVQZZd2cPzqUUBAzb0WwdjJFw3Fw/VUFcbVzLb550rtEqQPSw
bAeX7aKkN1A2jJqSCiAgvmZ/XXjmjZvXgrZar8MDRMYyICu12/JCWANP+iCAjOgYdgxGGzoRYkFZ
BBuX4ONpRK48ObSQtNY/jWaOkMAl3MxDpCUaqSE20/C/JLQ2YwiWKGPD5djo3okTWn+eMwUrnoj1
2Q69trYKBcLJcv9icDqmLQlXm4FBzbCvaneotXmso+S6LXV9iWeCuZzW0F505HgUujwbUFZBm2Ty
G94YIhU7/cYuCZKYci87Cd158JF0MTzw2zdA0JhqGrnwzAA3iUZ3O+TX0wEq9oErH2bAEguXnv4J
x/or4O/0mQwUFMSz/iHItFoU+qjTfiXNxZrJAgZ619yGeR8rcrOz8vwpvEJftaoNZEwJCI+QAukW
HLCH9Jll3bDIAzQk2ZQMaa3LoZy6tV0719UQB+simWDZxhizfS5nHsCa0vKU8axlkCnD3DbqmQcN
Y+SwmLrees6gIYwuEhKZ5PXSLyvSO0m1w9atnUbIyauclSod5L0Tl+46o2W2YgEZOHOLE+tBuKos
AVm1Q91CbXGyVCCtk9B8BcOorWOvwPeNkfugBzENrMagZcXACpI28ibam/ETglsCCCXQiSB0822t
PWW9ZBYBEOtEJNR5HPw9PZF5UxYJKVtJG75WSVmv40iYXw1cZldSr41738GqjEqJ/u5oVLe+2UV3
Ph5wysxp2sDhDXcAjl6nyNFOGtERh871kTCDmbiow7G8g904PaHuX4ce4k63mdsj4RQMdCfPih81
u0RZX0vvhgSpbB+2Ke42GB0PgmAO7js7bvfI3IslZUNL0CLGFN8Kp4sqSI7oz92v0Nzou7FtbxtL
vFG5rFPJhiYnF9Ijm/+bQHO0SSLkjsJuiqfPzvggsvRKUgbovZfuOG8nq6wFmzFMKBizntOUTMlO
xMGDo7/HhbOUfXIXDQAX+wh2MqNoqbM9Gxr7cZUVmyT1Xhs0eRelTx9+0mdutxpaeJDA/ZUMRimg
gnwfVHV2mYMsnbHNtahhTP3ATkyurzmy6LeFk+6atld8A+E+t5wB5aqMv5GzyKJQeuRSmiXBR9OU
r9IWnRjzyyI4IBHAktg4Krm715UHCLCmzJyv/VwD9tA8awfqn2JKFv6apGfQ0YWbHAgC5kSZ67dx
DWl7QPW37trRXbHVvABTSem4tvOaJE33oxkR5/Yu8Y1+li/1XBtv2zIyTk2gIYgn0ibYWHOBWkuE
H4gOEPm55geKh4kzHytFlDLYL4HQXtcY07cw2otjSuP1K/1yjNh6kx44XKEPM0rrkhngLQZIdz8Z
I9NhHRcj4tKSIDflzJtsGiJdDaaBvXFbqDml3dNfX1YCKyvaYnxqqBox6g/VZR3r/VHz01PtZbdx
qbUHbI/+ZUEfZoO40NiAO+H4pvsnzhuj0iwQ0GVVxYXbVcNRi+di3TPOZWbo1MeMNvfSm8rioSbk
ETF6si2j/Jx52lIWKsjJTJKdac7XWSfZNyi4LqVJKJcpWReSxMyhUVfFNbEykHdw5gNWMRv7Tmum
6qYJOHg1aXzTo0XGmGSWe8hi/SkzWP8I0I0WhRz7dROl9u2YJG9OkooXPRokZ9U8o4iguxBE09aJ
dUSxUi9OdSI6jMkT2JWMaIfGna6CmARgImku7AQngO/k/XpyrCfNjo0lClh77Xcks02Rhwywze4H
r7LRxIzm3sbLtOYO2iQ9Uxgoi8TbBu66oQ5gfdyNjrVLSyfazCE5bmkERt9ExD+UOBSMwdlHxAl9
9RCyUWsxpjTtbm1m0VsUxLh56xA9gjnKVRwHBlrDgKKPjj6Ci7WOQPrgtMWrzpTvOmODuRZVOpyj
MiCMBjTb5Zil3n2Wx2sOV/auyedn10M0wams/eoG3nwthaufqyzOLougwovkTMCgUAktRTnrS9e8
NPzkWzqmW61pLsZKolCIp/gOrFu1q0t53QpHHE2byHE5E+RQxLpxRvxX7I0aYLZorVu/KuyDTirB
cgZtDsswja6GnhM6YPVextM3OETq2Q3ldZGaT6MVtUtTK/ayoFKcAFat+WAHN3HvuqyEdgzbY181
zL3tKfHesAuJC0uDsEIgSH7r16VRYeIp8kMw2A/OlFZ3Wsv5H8nCnD+KrILMPYbcsZzFbHDMpnVo
gG9+GzvLOabC7hjMk2QIGSMJvA2Io+Ep1lP9WsMms3K4FhwCVm5JNjwH2lXaFEfKMv0iqnUIUAN5
1Jx1M4pXlKzmHN0lJZtT1w7X0G7BwGeFtywq4zmS8IhBzdAL9P0dZ7z+4DNDK3PjbNYROo+hznfU
S48hI9e1m+CA9QiwXKKZkEC+u+BrX9r1OXLUOuwF3cZHwZ/Bu9jHaV6shaFX+aoEMuyAgCnvEtcU
29xXxrs8QFFf3I4jHJyYvIFnPsI9UfbjfmiSi9wYH73ayt5RoMgljw9mqYAKvXVLhLDDyFGkJKgy
aPq1Y0a3Nkx2Va2bC5cIAEhzZn6osd2BguI+Ru8hV2P4Bmt+QDtL3l3lpwg9vWQdQKOvE2ckOhiS
7zQ582aGLLFAeGehhErxcvBv/hyKU0x5saoklRxifENQ0qUc6BoSBngE0beMY3RVcWRjqzHtHSf0
Vc+OTV+VjCO4Gt6Dcn3gs7I3iWYxa0X9ny0KZAKbEujbqQXKRGk95h8Vym48rfN01kU8rysxnFgA
UZRr6S4M4+KBrkR/wrfDUjwGyYaaMb9MsulaN+xiLVMucTT19TZnps3xP0ywc3hztdeSCiH3aJIq
MgJKH8bOPLvkUu6szoQ5Pjb1YZhJIlnBegNxN/RSPPO4AymO4LnJPrcZ2nF6YqaqY2in8mWp0+3n
2WTpSvq4ORZhUSKLGVAZM2PsV5NmTdfIr6B9jrBROPUJo1vEVaFdMw71N+Y4GPcah4lK0XXKDTo2
wFZuDNcbrohrzx4nYku57CWyvmrck0JRHPR6tvbJ4KXbrmyMyxFm6iKxCvKvjAwDfNV6+qJFbTMh
cN5l7IRnGgczLttWd4BvueZOiyl2EYfp+WluavOcVjh6UI2l8nvX7P+ZMd9vH2T13D6vP3nI1917
Pd28N13aNr8PwtSfXhUEON4V/3v/0R//ov/2/gOJmcIsb9U7ELLIf5wC0qz9oVX6j7f0+X7/6Dek
z9h/urf3//HfbYsAK1Yy3bcBwvJDTzgtcvHbHxvmF8NV/7ev/sEPf8yY8ocr9J+uwR9/vO8X84//
m58+wPNbJhGVNZykX9sfLwFDSrqyP41OP9/Sv16DX37FD9dA/+K7ugPGlznBjx/e/oI7nxar9bf7
1Ca+me9vCsW3eC/+4Kv/zx/b+mLZDH+Q0yCPVj8/f3rrC8NMy/TpbH//+dt99WrO/de++c8kNkbp
SuqtfnicfrwBrC++ujgWkOe/591Pv0pRtP/aRbBZAtSQXJFhPn9+vgjGFx3YMSXF9xf6Gz37FrDj
v/rhdbDxYMcd97f1j2nKj3eA+4UpOqNQJZz4my18jv1Xv3nSBnWXkTcYqu/39798eAs2FSCqf94Y
f69rYPimzXv+a7c/cQN8vS7K8X97+5tfMIf4eDe+v9Df6fa3wI791U/vflGiFY9+4M83vvHF9GGb
I+j4u934jNf9v/zYu5xrLH783xZ+HqUfH3uLNc8Hz+J/32H+Rl86PiLnL2979hf7fzF3LT1tA0H4
r0RceorlFzU5gGQQhUql6gH1vsRWWMnGyC4H+PX9Zh/G4ziIMJf1LYkzuzvencfneWQQngUcpAWJ
fxZt8rMshlQI7tFvkN4h3fFoPJJi7XHmlDpClSaPHg1YEcEBnx4Ba+YKTushNkgs+fMExQnRLAWV
ne0qZ2Y/TAIqxI+UtdC2QIpisZ90eg5bvqfQe9BqyPiz25+f/gL9Z1KEVyTe6QlOBKaks6XnIIbe
gxjAPrBMmNm+CA9FDOEmQalRcwW3E6ihENI65WyIkf+J2nJ2mTMXABYSglfREAI5neYKTiaOfZVE
VlBWRGj+A1uQlMtEHCZ5lKAAAyLpQhMES5Vbj/b8sygn2x8hXO7p88UnEULK0AwJDoK9gmPCQt70
0UxII6TAf4ePxzUhsB+kTMMypgizsOx+qC0KVxft+Pw0KrIY2FeS2ZONVU42fhGRdY0udQb+wh3B
MWEpa+DoZw9jCDA5UgOWlUACBAzN3GPgROY6Agj7hM08gql4pddUBkbV9bCEth66wSOI+7879PBn
dX5CKCm7kdIx7NjvKOsFsxYMwjn50SOeZhz3d7fA/aHZWH5V/stbXfeq3z6iQRww2Fc3zd+qBRhb
PiCN8E0zeJMwrveJnJ+waU6OwEd0L9WASrhbINaeFrHFoidS2leqUfPSDEAUYVHJKbfP6okXfbBo
r5TydUvNCddI+lc7Xtrb4WnSAX6gNWCj15S286bV6oY+Md47H1Y6zi/g+C+tZ7XZ6xYRERPWOwSM
8Slbx1NMuWsfVF+9sklbt05K+o7OVT1MKTucXEr5j64rJByzFw/OEZGSLp/ne8MZ91LC9y9UuJ7x
2Reun7xa+oo4ue9pbk/dumz+dauy0rt6ynOAKgRLSed/uOKLcPqHk+mEhO+6Rg+MFc5Vl7Lir2qa
elV9K7uBi3BnB0npm26tbKeMToWYNM66ngnx0XH7mPiSfh1fPe5rXf9Kcelv3KSgO7ZNrfqL/wAA
AP//</cx:binary>
              </cx:geoCache>
            </cx:geography>
          </cx:layoutPr>
          <cx:valueColors>
            <cx:minColor>
              <a:srgbClr val="FF0000"/>
            </cx:minColor>
            <cx:midColor>
              <a:schemeClr val="bg1"/>
            </cx:midColor>
            <cx:maxColor>
              <a:srgbClr val="00B050"/>
            </cx:maxColor>
          </cx:valueColors>
          <cx:valueColorPositions count="3">
            <cx:midPosition>
              <cx:number val="0"/>
            </cx:midPosition>
          </cx:valueColorPositions>
        </cx:series>
      </cx:plotAreaRegion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_xlchart.v5.7</cx:f>
        <cx:nf>_xlchart.v5.6</cx:nf>
      </cx:strDim>
      <cx:numDim type="colorVal">
        <cx:f>_xlchart.v5.9</cx:f>
        <cx:nf>_xlchart.v5.8</cx:nf>
      </cx:numDim>
    </cx:data>
  </cx:chartData>
  <cx:chart>
    <cx:title pos="t" align="ctr" overlay="0">
      <cx:tx>
        <cx:txData>
          <cx:v>variazione % 2018 - 2025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900"/>
          </a:pPr>
          <a:r>
            <a:rPr lang="it-IT" sz="900" b="0" i="0" u="none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variazione % 2018 - 2025</a:t>
          </a:r>
        </a:p>
      </cx:txPr>
    </cx:title>
    <cx:plotArea>
      <cx:plotAreaRegion>
        <cx:plotSurface>
          <cx:spPr>
            <a:ln>
              <a:noFill/>
            </a:ln>
          </cx:spPr>
        </cx:plotSurface>
        <cx:series layoutId="regionMap" uniqueId="{DF8A3602-9D03-42EB-8C5B-C5DF7D47B90D}"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700" b="0" i="0">
                    <a:solidFill>
                      <a:srgbClr val="595959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700"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18">
              <cx:txPr>
                <a:bodyPr vertOverflow="overflow" horzOverflow="overflow" wrap="square" lIns="0" tIns="0" rIns="0" bIns="0"/>
                <a:lstStyle/>
                <a:p>
                  <a:pPr algn="ctr" rtl="0">
                    <a:defRPr/>
                  </a:pPr>
                  <a:r>
                    <a:rPr lang="it-IT" sz="800"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10,2%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1Hxpk9s20+1fcfnL++Vygo0E8NSTt8ogJY1mpNkXe76wxrNwBcEF4Pbrb8tLMqM4TsXlW3WtuOyI
FEiwD9B9TndL/30Y//NQPt23b0ZdVt1/Hsbf36bW1v/57bfuIX3S992Bzh5a05lne/Bg9G/m+Tl7
ePrtsb0fsir5jSDMfntI71v7NL793//C1ZInszEP9zYz1bl7aqeLp86VtvvOuW+eenP/qLMqyjrb
Zg8W//72nbq4vrs7ffvmqbKZna6m+un3t68+9PbNb/uX+stt35QwM+seYSwjB4RwJikR8tNLvH1T
mir5chrTA+EzKakg6NMLf731yb2G4e8+tm6ezdeD35rPp9ncPz62T10Hz/Pp3xcDX03+0/GDt28e
jKvszmoJGPD3t2t7X2b3b99knQk/nwnNbvLrq09P+9trg//vf/cOwPPvHXmByb6x/unUXyBR7y7X
m3X47urd96zwL1FBB2B0X/oB+2x2+hqV4AAJzKhAwdd7foZD3XdZmcG6A2P9/Qr5NiIvx+6BAqd+
MVCuTi/Ddyc/ExF6wHZ4CIQ/7xP5GhF8gKkvJALQPr++AvAZmCvTPdxXP4DKHwP3INkd/8Uw2axX
1xfrn4kJO2CUooDTb2IiDiQTFHEJUH3eDJ+x2GSJa3fu5N/ukD8G7mEBx38xKMJ3G4gkPxMLKg8A
iECAtf/GY1HGAx/55Jv7I7wv7z/+ECh/jtxDBU78cqhsz96d/ExUGDoQAfIFYuy1u2IHgjEAg+Kv
2+Dz3gjvdX1f/cjm+HPkX3DQ9S8GxM3iZHH1M0mWfxD4FHOfQlTfvfZIFgY0fMEQ879Jsm6eqif7
Axzr67g9QODwL4bHYgsM692bi9Ptu9VPDersALaAoIz86ZVekl98gBhGPuX89S5ZaGBZ928ujL5P
fiSo74/fA2ihD+DSvxhGy4v19Wb9Zrd17gCr1e7dz4z1wQEOKLzEF50CkLyEigJUwheB8F9DtWwz
V2bebivMANlq9+4HQv/fXGYPuGV7cHOw+sWAu7pYnFytT07fvNtcwV/RerX4asJvybl/KWSCA8Yw
44LvKRh8QAQWku6OvyRnV+3uXWW8d6U1b949ZsnT1w98azbfljLfvMgeVlftwTv479fSmpt3d+uf
GZfwgQQNGXCMPselPVFDDngAlE7gPZA293P2A/Hoy7A9IODoL4bC2XqxPT25+pnbxAf2DHQM4eAz
EK+9Gz+QEKEIxuIzP0B7eJxlT9pU9gd2yp8j91DZnfjFYNmcbtW7i+inRh0gbgR0DaJf0l/kVdSR
sD8kDgL5hbehPZ6wMfrjffv4IwHnxdA9ZHZnfjFktu8uwsOfuV3oAQWuTP1davLT6xUskLTEjEBG
k3w7GbO9byGr++/Dytdxe4DsDv9qgJxu1pc/ExB8EAhG4A/+Q8G8ZGfAsyUw7YCD8HkZ7bemzLof
QeLLuH0kzK8m+c+uVz+XJiOI6JAUAzQ+b4w9pRkcBFgyiX3I0+xee3icueSH6PHXcXt47A7/Yjvj
EiLI4ueKTATJeh9I1FeO9RoSyJtRijEg8iW272UrLyGAPP2Qyvxz5B4suxO/GizrcJcC+Oo9viUF
/p0wofzAFxwSlr7/OnawA+z7mNM9inWZPew0//cm8G0t8sfAfRCyXy1oXG9/bsoYSo8ygAoXRq9Z
FSZQ/EIgS/w9DK71j6WIv47bQ2B3+BfbBjfvNpvFm+h/3p1e/tRyo3/AKSKw7ulnJwSGfxG++QEV
geTw17flx819WT69efyfd6b7kcLj3vA9lG4OHv+/l+l/U65+WV969ZF/W6OnkKb0fR9BivjTC7+C
B/YL/oTMV3UIp1+SrK/V87+fzrc919dxr6b+/7oY//eF+j+6GCIoby8+tT+8qNV//+ynB4SejL2h
X8z0zWjy2Vrrx9/fSsEhdEOl/Y/Git1lXpn4z1D7jWFP952FqxwIECRQ1CeEAvFCBPbY8LQ7I6B0
jCUQsp1mwZzvUmKVaW0K3Rn4gGLCBEQpXyLowYBTnXG7U1RAaYeRQBI/8CXmkv/ReXJmyikx1R8m
+fL+TeX0mckq2/3+FsMaqT9/bPeInCDJIL1AIVG3qwtBuwecf7i/gO6W3af/jwkqXkxF0qmpCLZt
EWSqyChTPesvMp9XC1KjJpxlcjH22QdPBFd15dYvTPatORAIvX+dhETwPJDmhXQHyOmXk2j93jM8
zjo1x/q+LocihMwVCqWfDCpJvDbiWbWoefC+rOl9PpFLj3e3RTYNiuOxVBku7sakPx9MubVlcDuT
qVZ9jkKUBCEf/Ksxq/NI9mxUQzCFlQjOZjmHk03ubV9nKqHjRcvgfzqvPBOO1soM+mrOaqEcvqek
3IxtqsO4w0/WiVPmF42aC9Ep4ppM1WV15ri76HD+MHplrRCuz1qZFQoXSZgH3WWXuMcc0eMuaVfC
r3vFNVuOcZGqmLTHcd5w1cXNEsf0xiTFeVnPpSK9fOhssCnyZNHIqQ+LpPpAirkJR1tvcNAfcuwV
ig2uVWyuA+XIGNHUfWg6oYIet2FXeXaVV/22m8kajXhQziahPyQL7Q8XYywfe3+MVSbzE566W2OG
MSwQjYY8/eCn3vFg87u+r7EaExaOeeGHjA4XbjKwRFB+0nljpcq2vm68HqkWgyU8ikoly+IkTj0F
LRWVimmNl7bHTvUTXboxPk4ngsI2728Zqs4yRnLllfzcp5kqNW8Usiws0+DWTVU0o+BDG/sR7u2o
xiCN/mHZ/XXpB5wjAtUFHxMJabjXq67LOO562jWqNkW8KAEdBSZTbCyfMROXeYzOrOusinN/Zao0
hRlqFn5/EhTqsXtLX2BCoT4omICGLAEq4OXSD0SNkrxATpF43vReFxzOmcCqTKYN0ZiGOs/6kE0x
U0Vs05DViQ5tfVPHBiwnPayqWkS19E66prXKwl1CPspQcpQrX4urtiVXdmgOHcr4skHy0m/wdZJn
g2poS5Qr2vOZdgvZjZ0SU1ErnBRXZRJEjd/G6vsPi/+6z+FhAyRFQDgBYgFe7eXDtvMcT+k8OIXH
fJs4s62raj6SPF3lPt9oNlrVdXpJRC9VM/jrZEweGpyWaqrEpkcTVzTuz74/Kf9bCFBIKhHsSwJ0
aLdMXnjAejBJm/LJgYGxUdS4k6arhwig8sO81TfzPC8L1xyB/znqi+kuEEL53lWuLV1qYypVcStW
vJZ3NTJ3sFEOCeuu6Vzdla44avo2ikdXw+YbVnioYPOURanMFNQqnsylxcNdrvFzTPMlOJdjZ/PQ
Vs1H4diZBOehfNKuy1YuWmaYEsYd11KoBFeLrpRJOHbF8wRJTNUN/cZH3hjJOH0QPFOUsCOWZomq
dKkSMh/WrPSW37fdNwGlkFcQEI0A2F0R7qXtwC0OhTeB7VwSl2FB4cnSlNUhrLgxlO5jLughmfM7
M4JnSIw2YVd4kdH5cSuCj+Aot65g8z8sM/7Xjb1rkoPNxGTAoIixF9Mc7wJSIdhTOK3vZJJtmIvv
udBnyRSsaD+fVZDYDUk+DMpI89CzmzRL0TKZmkPkiQfn4VOb4la1Jt9mmbcxrTsNKrOqkpqHKJi3
NY8XxZw/NLV7rlm3zgsvUYloczC0r1hCLm2b1kr7wXmes1XhTxszFZe2uGRzv4l9+dSRdJPEYlCl
7AoFDqIPfZyeDBnbaiYvBR/PMzNcaDcssnzolBzlyrr5Ie3JcTWgVNV1tkhi9Nji6SJpizDz20zh
aj6XTbr2Jn7PxFApMl2IpDobi2Zhpb/C5ahIaS4DPcOBsYq0hFDz/TWxi9WvCQXQFQKlc8ICxiE3
+HpJyLIakl5Tp6qUCmWS8q7zqzPho1MR2MtBFvQfXOjOQ+7dkBJgLj4kWgQ0W+yhXZgh9ucB0J67
GeLEhJMwQMXJJ3hLS6+t1KewRo9ZA97t+8/6DdcB2WbGOQOPBq51d/6F68hlztE4EohumhabpGvM
kbbgj79/F4y+8YRCBkDSCIIEntgzaZMgO3gJuM2ai4XwbBAFzLEoB3Z4DRGjXwhLyYIQkx3WBZlh
iRPzD0+Kd1bct7KEdBZ0O+4kib9H0ZCohEfI6NSA5zHsp6nYGDyfjmN2usM3z/E5dvEG2fIoIdmF
7RhVgqXF4vu2YEC/X80DE444EYhCJBEQvPe8teV4KqEfzShTGVjMU9eHJg7SBS37Utm2d+uAzkjl
WtzRWg6q6zGQtTkNIMrjD+BR+xVOsIsQD46Tsj1yrY6XAttcTchJNTZJpkzvslD3CYfriws04JNg
7PoVwezKmTLyi7FVXiEvedado1oe5wlZE+APagSANkHV+aqS3vPQVke+4R9wjFAUd+kYjfUcKFPb
k5Gkhx4fboJqbIBNYfkPewLjYB8wkPSgNnwE7B77BHTG67WJhy5lpQ9eaMhxKICHRf7sjhKTZ2HZ
YCD46aoV4Ne6bsOq6SpGdpnXUxMWXtEqP27vZ79/NLq2kRvJ6ViK81yPR2nmrZuaXud9MKqp9nno
e9USSS7WBl17ziwz0mThnHSRy/HdwKVbcieSiDqZrCqRtkBUS1ieaZcGUWvt/ZC4JevSc+uSx3qK
XViauDqGmNou07mbgMn0fRpCT/wN9FJJozhJ0+NCx20a9jwDeqpTqlXfOR3hNPsoh7oOvZxdcGSK
yOZFG0qDvAWDJ9+UiS6jPjX9MWrm9I7IYfSUi4V/7M+ER4YU/e1YTdVdgkt66o0BjuoakWs5NtfG
FIqmNoN7sYFEbBj5LYtncixYcWcyPasRTfn7vg9Cg2l5aHoSH5qB5eu6R2f1lMYbPwjCVOpW8XG+
i3Os+BS3K52ngxKwBIIsoJGs5jpsSHdEZn4x0wIuJs+q6iogxXlRbYGqnI6eOQxYXy5IRk9ZyfsN
b1kaIq+5kynQ5HmuF/HgQmHzOhx9WGFNUN+JxN64ohmiuUy9CxJ09aJpJrsk2s23JSrQIk8dCIBJ
qEISFOkpmZWc4n47WXA9dir7dTmww0BMi5Jxe+TL8TYrRht6yFykGJ0aI3JVWVj4tBrUyDjci5Ep
zOpYK+GB3KkzvNQ9jjAVicJeE7Wu3JQT+kD5uBhGv1/4tDgJQF71OP2IZw10BlReNHpe2LnkVs/A
n8qxtFHPg2qRZmRTBvgj5Lekih17nJHbjtlYnZapWBCdHpcDXVODzuapDWMn3iPt6nAqcaHMDLxj
mNxFlcgrqv1bRIcF0yxRKHZ3Js0fSl2BXJzlpmi8o3ikJ7ImK+GZJ5pqHdFCXhU4fY9shhXKp0w1
ZZMrPle3iRjuPM7mEDj1Iu7tRo4li3TKrPJtdiKBm4d6ircppRF0oZ3AfFIls7FQwQyMN6TDCMwk
9o04SqYKpqrn8qZo8XzYORH3IJimNsoDUW5yrEUWYlYVkYnjpUxRcQSd0XrFpenDrCz7ZSVy/dEr
vArW/dCt42GYQm2CbAXsv1yljk8nZEAyGoA2lhXY0c/ndAG83F60Yz9Eae+KRRsURhHjvNCmpgiJ
y2LVVglaCD4lh7hN77PJLw41KdtHoKfDHCa1fj+bDF8DQ0hC0RT9BcOePB27bAi7stSLYGrzZRwP
RQTSEUcaVR/rrGxU4tEZbkaFt/Ab61HYdLB6Yk2OpA3InZt1DcxMNsVyjuNEpX3ns5BmGo0KbESO
EtAeG8JTqfpeugdeum2fDcFtP8y4jSCiJDbCtvfXXRZP69bmcl2YrotkmqLDoEqT92Yu263w+0vI
QdgxQhWuVjGbRFShOA99W/KVhVixyuQUUjYPy5iyXvkln7YWl7e1yEZljZvv+8TCoLo91U7GUZ9x
m4Uuo5XCzHpLY71+lXmNiGC/1QsEE1hMKYgLYd0pjVt/IVjcgh4LylSx3qJLUFbDyoHyW9hJqkHX
nuJ5dYxzfOWIXnYZPpVewZYxKg4DVzzXUl4xv7vNa8hVoBmsVfvJNojZrU4IhMjgxO/665rGAgwK
N2kNhEFZ05M+K+9M3wYR4/4mLul73dF00fL6LM2yKaqwX6oZlXRpNOXRTKlRU+oeTBDfxdi7y1O4
GMU2ghSBg6l3eOlqCTHHT1eupG6J2pNcNNc6cafcAwE+OfaRee3Sde0lKThbzKV/20r52Ma2W/aa
bUpMl7OvQ7+SYFxCuihN5Jnfz7HKvfyZ2jjy5mHc0q4+7Il+ahjYutDBprPdteBGqNri+nToi4uK
+bHCgdDKTfKpSvLtnLXH2dS/Hwd/VF2eXA8NGcJ89MEPNXUd4cw7N/5gwaPqfD0bMMxctRuRlc9t
GpSKIfnkF8NtTtNs6U1pFFfgD2ifHTkGBijHegGr4Lyv9blrx3ZRVQyM7dLDNiaDakGYSL898jLz
PBftWZ/lMHjMVpPvh+3MV0UlQG1473uQ8lVnFq3RNw7PclENTQIxhJx4gUtUR7NjvyWw0R3qVnoc
A1V67Bg8qgf2RFs0iHYB+ZV0mbpBh51vtMrpvCVjAx4he3b0rHHjfY1zT0nTDooQHDrMrod2iERq
zoum/wCCxAIryiYVm/4pTT18NPv5dmSyVkUFGlAjcgKL/wOV7kpj0x72gb7Mq/wwnZOjdvSP6gCX
YYb8qG7wTZ8F79OqK0Kf15Ft0jkq2vkxZfgxE5BQYo27JTa5NjloGaan5cwZV6zGq3Iqb2qvu4M0
6daV5EKO/mGvQcNxv1PZzMOqBHeeiYgT8mxc95FNrFRF0G8rwKf32Trr9Z3o848psu/7TFxmQXWc
GnpYmuKkYXxjIW2rdNeuDMjbJNNXqS9vJM7PSqtjxTIXEjxdgnCEfZE2oZhqrYIxfy5d/dhXeG2T
/t5gFkBqrz4s8LBsHGQGstktTP9Q7XaIIwWJxmoAidbeza5hOy51aSjrlMXuiFQS2ETchV7hrvK6
O8/T/pYPYBbc5hMs3kTFeADdyDIZgtSEvFBgD/PEwJoQ870ohyvK6yXkUJ+BtpwUcTOraYCEAEbs
MKegijP/pqGuU21AD11lmijF+SNPB72gebI0kBsCXd+GhiUjUAj2VJr0ow2Gj7iXJwVkqEOBYWWI
PlYVsP2xc0em6CCLKvqzopifvKZvIpMDp+yK+LBnDQpzKU+8fnwqZhIOQKxYpY+GsduUor5pWX9X
JD3kDQJWRP2E3htPnsASv2oCSAzFEwYnFsNemSGV6VfJk9+VToGHyJQogqsMVYvW9bNq5uQ9S+Nn
S5FKEYiENrNhISG01Lq+wGkgIhzodTIIFDW0gTi5E8rBcFHq/KnKJ8gn65koOoj6uHXchuUkChX3
boFJeaM7ThREBKvQENCwBS4RunQEBpdrL6wKW6g5w9VRCVZYaeNVC0RZoZLZR3BJ7kegIyGISRs6
ZCBl0uijlA2zKkZ6lgwQZILORUE6TItAt0ezkWk0SOrC1k/Zos/aw5JXkGuYqi1y05MQ9Bh34gPQ
tFPT+hsisitfJ4cpqbTyWRvp1uOHddrbMKH4suvGZ5GnF2nSQ5IALEjg0VMbb31is1OmSRDCN0dg
8wxsUANiWukZ3VrblaqqanCxbXHfx8WJ6WZY7KVXKU1JHtaD/5H2+sIQ4C2uEdecmnbhpqlc1IF7
bJgDmyI3AGurLi2fTYhSSLYy0OpRltvHogT7BR5QBtoBI80d+BF/qIELlNUIZN5UsJ05X5czvUKQ
21qLuNG3FhLVa4eHZjlhK6Myy9FtI/qLiaVU2d6Ci530EvX6pGkhU5YA/1OmAXWOzHDt1fF8Qnye
LBur57DVLN8GpRYQV3gKdNWVvFxLkjjlNbJcVgGGNRKTx9iARwjAnse0bwh4FzqFqJvyKw/5eiOS
zhxLQ2YgaWmZ60ibJCNhOsz2ttEY0u98muBKDcS3VpFBipNqrEEQzG0DTrasA7rGWR7fmKIv14nN
xLHMBqyargChko7e2C8HV1HI/vj0iM6gXZUTU6u0gYx9GNcyiIqJVYoHvAbKDg9FM5wsAcD3Lbc2
rDt3VZb+fRBQ5WgDuLiiuB+gPnLSJeDSkAWiFyAuIcZ6h0ikUzR1sAWwLK7aOjeqTzlSkHHDoN2o
r/CMz8Xkge/349syhswExslaiPMimYACkHkDVYQ2LHWNT7oWWEPnsiFied4vigykw4gQUOS03oKQ
L1RLUazKoAfV7kOys46TD3wyw8KDZDLs7ey+MulzrLU9neMG8twcPY+5/5hrchrHQLWAeK7c0D/U
4F1Gm0G6VHdDWEtg9o3fJYvUTz8MBgpGfofATcXm2A+gtGB83YS0oQO4C7xpJxtOjZvCVMghHGcT
NZo0S54kes3jpP4AFRdfWZk/zdoBF5EtWzYcZEUPPvqoHuA5XNs16xn7z7A5fEhL5flRktTlOvXa
cVVNFn3ocwBDsrlYiG6Yt6AVxzOotI2Hs05XIOz7sMt8rQyC5EIpD4PJdsqrffB7cxIyC8MseyQ8
5kseDNkq7yD8VUW9ERptheXtaU3YcOghdtSXyUWnk6edcMdT64WjQYUSFf6AeuGHZkp4lDuOb1HS
Nrt6jo4KPK8rEMhLPgZtWHSJPK0lMEMMEmSVcGZsSLzUwoSAJBTGAY3APVYYXJm0g4mq2fqgYjrP
hoZDmluaOUqEmMI6EfOGmLskAMY2gn4fK1haSXE/zkG5BMSyELbtHWbgHRkmV15F8YpPDWSS5gmr
efwA6x7ClfDfG97FKgCKtuyCFHK5TSxVmZX3c9uftFzHK+7uUk92oRyCZ8tzqYq+RlBFasyy9icX
4qxbQUVhlyLt1nbyhtCZ3N9OeZCvai+PGia8EAJ7H9atBm1LeRiPjUHgemvQlrQOu0EUYW50ETk2
pZtduiWETW+XTmTFwhsJZHZiLFSZpkWI9WivMzbH56IehqPK1uVxnzbjmSR5vUTOt0docEcai3AG
Cb01xGfbScvmtM55uYD9+iRxQxe667vIK3TUU/PB9GWralyHFeLXBfcD1aaN6uoJ1uzcQr7Zm5aD
gLtJM65nDVSrnKclm6DSyTUew7TgV5WwcjGVQBqsHsMu9YqwzEABCHbUDb6vYk/yQ2vxtKVpS5Wc
bXca17WFPGSCJ5U3VX+d8w5fotYkizkXbpF0ySEvYrRyZLKLpk7Hs0nXmiqW+kXoWb7oujleZ6yX
oS0kWkhp0lC0oO0zj/ZHlbZ5REhMgYzLPg+hPnNOcueumsnrltgLDoWroJJY2AjSD2wt5nzLHdqg
utHrcRbDSrubEsqqYeXuvBwKyZRYveDUZdFOcB6Zxu+P/GBwUR3Uw67o+RET8KqpFN5Nm2Wnoj4q
jS0PiwTNSzGncpWIOESYAss2ZAIWDbojHsi4qAzE9byM45OA5otea76oJlcvEuSXoTflDPSUQ0rA
b0REdpDHNp7s4TR6DOjvRHZ+1ai6RbDwYzcvK+r1JyO2H5uR9CEqgeuNtVeqoXBwP6rxwlTZ9Yiy
dJdgHEJOR2AGwrmjjuPlMPDV6CYEyvC986suikGnrSfIj62aNKWLWUChuZKyvh+6mS0sau0iTbzb
vBqf2hoi+tjhLKpLoeIUzWEK04ygno1Ub/0Vw8Fz2iXBso95skop6g8hCjwQY2mI8npVpDrYSt+Z
BSlT/jAZUp94DpeHQSrbdTe5al1ZWYRzXV/EFcnPqgZfNLmYNlAwSoH54rWcPa7soNn5WGMb5p3X
rThcMepc8yH2GF+hMgGtYoc6Qmgst6aCFYgNniKvLmGlls8kKzdFHcyKcOhkSNJ/zPj/Jf0MbRkc
wReYmL/rmmB75VrHuiKFeNGqwMwPXsIXQyX7yLASXFwsrr6f7N6vbEB7CPxEB7TKQXcI9LTv17FE
4eZiDrwGBE2y5JKdDJqHOUZnw3A86m491uOFy75WcL502Jx9zup/bhJ5MPXUZkn65RdK/nj7v1dG
w59PP5/x58HdD5z8+W779ZdRvvup1ZPZfcO42//QbjZ/XAsm82V2uw6bV2/+0vDzNy09n39o5W9O
vur3eXj5GyNfO6Z2zTCQKX+Bz196fb62Rf3Z6fNpwOcuHyygdxEggPbFT99336XjP3f57Dqv/QDa
dCALANWbYNfc8rXLhx/A70YQqGdAuRK+0xDAAui+dPn4B/AbBvCzEgEKJDQoSPZvunz2anLw7SIK
/ZY+fBscwZeNONsrmuwIzmylICrN7HAMRav7QA44LC2hhzPJuzCF4uP2hXG+LKLXnUW775S/rNUg
6GfgPnwLEL4BALkCsl8KJEwXLcMWAZOz3XxdDyKv1toTNYcqdS5d1PddHmxMPNX1SZ4Lw0/nAZzW
/yXuzJbcxrFu/UIHHSDB8VakhpRytDOdzrpheCiDAAiQBECC5NP/S3af6LLrD1f0zTk3LkeWU5Q4
AHuv9a2tnUoSM16kIZBFWANV8cBmW7B9g2UO5hPdxHaTNMHuB5zbrxGPo6aWituu6m1b9gcJLY6+
FV1P2Wko7TicqRO6r1MmB7PPx3mplVINuwxKo2GVQzy8cj6tX8ksGXAnlIc1V7Qcd03u5o+zQut9
CIlAXRmXbbCPcqXD+0xKBVkvwNQ5R2Xm0XG5rmFoU8rkY0qmjR8BTKGElmoJE5Q1OIls70qGz2Ck
iOLdCEFCVsBTCIMCvKogq0VBXKmjzYr80sJMsF3t887CI7Y2CTe+0Yt+50rRxHXP5/Koo2mCMhBF
DzHnBVwATJZ506hYyLi0KBU2Hu4G4cyhtdmc7TL0oB+10S7Zpb1L+scm5L0+dF2/kPeOsZXtfWBQ
5SEX0nhXoMSSx6iN1FuITPa6UNLsTWwzaBXopt+KobAP1BTh8+QS8FtpqoqmbiDAsH0fRDlUEfQp
/Zn2TkOPGQHi7DrWthJ+QIxaxxMdRyeqCH5uWVvWE9FDuhMjVfluW3ngVROz9+g58/TATIeyq8m4
3/Mh8fttCh0br07cOD2KdZ3n904XOGaT6fGNpigqsnFdDUrR7y34km9nKXx/r5wjybnotXhGNRuJ
g+QumP3qGvmFaj8Wu0WMqdgr0sXZcWF+sNW4bQkddqs2yh63Oe62ttqKjTUPVpI5fC2YXSJ2LstR
mg0IwEaHMxxF3R98Am+qAikm3aOm/YDCW+KviiS49lBFEnfwooshzMDP6vsHHHod5cE2jUEZmZeN
fVQuYuoRWo1Xx2bVy2CqeDGtPHrPcH9FqabuaRkt4UDX1t6g1Q7AEcMjHScjX/QQt91titsed2Gm
rv8arYWbIJD8+4fFFon5tKAYVXULJVoem23Jc1VbVWSOVd21dN92Eaz2eatFafh0k6omz/5IOOFo
ErnO3GHIs5a82rHFWdvaGXczE9vwNos5Y3syBmyba5jwqQ1z+J98GIonMxhUM9PsRve2pkti6iYT
PYRn1qd1KHK/QEjgJRSAOcHvk8l6euzzJVIvqH7xqNBhWWWVwJiVH3LfWvUYsmTQzxjRpd3eaoF1
wzvklPcQn4SAcSLds0hGIm7GVcq1HldW5F8gZ8m8zpbJ0aPJRwxmcER862xUvvNxP6RvrSm2nZz6
yB/SKDorFdkD4VvxgclElYeQuuSZjyK/76eI3o1rd2q53o1oNBcslFU7WhS185qgWcqPwuU3co79
H/Bf7DHKpsPG0xe2qvmUclwqb+YdGzte+XnKH0ved48j6J5qgt9DYROJ5cJU1HyYt2KyexUTkT+B
eXk2TH8b+wYabS+WFPWSj26mbTblzogJZx+VfYvFuKvGMgnvTYSFsBNx/zXWTQQJimZPXa9PahEW
DW/6OstSQPlpk3raog9D0f+pcZ3v8tFDK0yiE1mCO67j0NzkZvpsvH5gGEqyj31oa9qQ9wSExC64
fIW7ggtTruPOk2I827WsR7K8BOGPg6ftwUFHrQoR8rvZNR63w3ycgJ+RVURA0yKxy6b+PjcGC2tR
5MMCXRJGmmw/FJrt0VZtVcdjv4fO3+yUFMNHePysUuqDSdZLgYAaind+nrbimNF2PPvM1vC0kpu1
HA+dbW63GL5LkmAvYNN24b3rDjrdJLzhUhzoCGtuZJB8/FVUnuQ77GChtj0eWZ7oczxgGZVbccBS
lb5u+frMuqxAP2XoqXWxBuW52ZuEMig6HdTpfrttmvmPYSN9ZU3KdyPcCiiQgBoiFYqqLK3d8Ykd
J5HttrKoWT/VPGZfMcrthqCkNiKGBOT0+tYo4MRV0+IqtYGiUqfmMETkNpb8mZXygJ1/g7ezSjTP
1kO0L/SY1KuQaEnD1sKJmVnxBCyQpDvmx7uEZ2euTHk/NSnQhjlUrcbN1JTT6zznT1S28MudgDgO
ub0w4JIUv49Fg4V7KXXFE3nkwyr3TMXrDfS/x5S08OVdjA42YfwMewqmSuqwURFlxA0Zys9ydpD/
4NdIUyVzRjfYqRJyB9/CU1ksEBaw9uzT0D1FdkNnzj0dd9Y7P1dLsZpPwYPQgxiRa1IPC2xxsaVN
h850HiE/duE4RyY9BZPJl5U2QeOt8gKn2gYBhyHjH8t143g0NgexL5rEULcxwD3bLMOzAW/yqRw1
/6Mkw5BVWW5LtY/W4RYrx/pg3WDqvkuLjzkUlTP0HPOpbZyFy92uWz1pqfx+hU03LZbXPIdHyjMF
edFKNsj9NMbFsxsmInetDEA1mi0hexfKft9gv7hrubraBHzjNV1m97a0PjpZ2uZ/DFk87nuEJZ8U
qkdsE2qeD9myZg9TVH6i6djtC04gyo+i79QRolyffU5V6aPb0uPXdsXEOd3p6xg6uAXzcByyGWyP
n7KKb6R9GCO+fCtHEdclwIcROhERr2kxbJWKG5lVo+0Vr6cIShpUjjEW+6Rh2Vy7rAEoG9NuDWgL
ZfFKZefvtQC9VJm4pcXBADV44tovoSbU4EPHoSE1R7d3r4HpoOQabH6cZvTjbgbtoEnkjvDJ8s8l
ndVpo4GeC6VygCGc7a3zvu54K7sqW/SKbVEuw1UJAvRAM4iEuFOfcqhGBibjxqCuEzXeAQcGBdPO
AI7hWMAjsWp8DxpiO6F5hQNRNH10Q8US10Pk0EOunM9foiJdj8zJ6OM4APDAkth1W2WSBZqL6eDm
gTBJProJPJbSk48PfIYAtdOjoB/yUB7HMpWwFkZ/ahKrbygca7mzBGtO75q0gk+T3EVgwcFP6f59
AbxEdJbWDgRTt6OzO6lpMPciKSgA0ezosC4eU371kCwj0bN1TbzHFmuqsTFDtY1LOJZRxJ5El4hT
ggX05MdY3gjWd4cGhTuWQ5HuBmyHl3wk9mgmVqLYAebh7WR2TKjsaUatDc9yCjvDx+zi0/Tbgs77
ZuiuizDU9gb25mT7vdR5X0Lp49GdVBM9w8XY7lu047ompRQUrKLWX8YCeO9eutncFOVs7relPEy9
hVqnrFFVu00wgy3zKn/niUWFBaWwOUZk83XRS/J57RyIC+ssGpYSgipotbI55XNUAq2CblES3VWb
zfqLyzWtliG0f2JPdRE8deC3eVjseW3RVBTI9oOzCMlOr2l4wtIzQRBuRXps6bCi7m3tdNqiuTvO
ZJsK6ObC1p7lcgeDazk3nSIHGW/+xTNINpWSZD1JR+XFcwiAOg7srUSj0/+ZAE6DPOmzcrrM2eYf
lCvDhwFzRZPDoLPM7rqEIBGw5o1/X8xjccdsHqGc6eZ36CgBekIUCUfazGjSioX3O5heWKzXZAN5
3FG3PAcazTMe6KL9lmmKW1rqNf6D51FaOZtxVdG1ZNWY2CEcJtJF0JoAfBwHw4sJjmVR1POoVTWy
ef08hHiQh1K1QK5sFi8PWSAFOytewHnKfNqB64HDmF/clj51fmvT3aJgFh/tbPNzGzH9DNQ9gQ6q
3XlSbIGY10mIZoXcd7n8Mow+GuvNR4CV+xJUDw41PpFlDWeZmmZXWnbFmrwBFKc4AQYfosOWuEZV
bMai3pMRjHYsVrlWUzNzWGIod/hDi8vPd2HIimqVaNNBTbfAtZJRi2M85XHd4M48sTz95OZ+fScy
3ynoZdKlmMEKfyOBHnsXGkNuPFbq26md2mqaxQeQheKCVT26FHpLwUXYaGexah7LYowP85Q2dwlW
8Yc0mHwP842gBuDiJQ2jqXIgZvt+jdu7GS127SRLvhTTNrymGXVIlHTzEwGpcTR98SJZN97QFRBp
mmrzYpfRHbZhERDpuDuSxPSnJo4tP2ANGmplprHbaQptfSjicKc8cIV2LWm/74VAob/hbp7ygMVp
XN5t85IdU0NRaIh+bG3ddo2bLuDK7b5dx7lmSAgNO4Et/wjRer6hZmb+lrYNOVzVjnNhMq8qPDLk
NOrQH5g1yw6YUTbgoAIV4lAOvajY1KcfMlckVWPQd0uOpxa6doxNfHPXrhLUVQPQ7Kh8xB+bJcsO
Oonju240+QferNs3WZLc7jyl24Om9gENpCurEe92X3ZzUtG5i+YdaCwFd4dMJZIzqBVJ5nt6KQoj
seEUCa7WICor7PbOW5nW3qCyP3aBqMcs75ErIAlX+Kd+wALG05KzHcZMtuepgzNUWZB5+3iUvgpN
J76O/bbu9ZQMh7UViT0EDd/jYMYMuHafxtcbEm3mJeQhJ4DbfH9LvMlvVgdfbsw6eAc9Hvkkpsnn
bJ3S92tYNzjDLlM7OsHAmAWsgz2wwTiGWGkKsWttMfO9hEdTLzHjr4yr8S3tuN8Zm7B3EZvGfbry
5iaGD3o2A2W4IV2nn6fgrgihWZK12lRffkuxFD1Tmv+p+YJdd+YogtvYzazClS/THfCn+HUFtC52
sRzYF0t9XjOPDQ5lQIf+c2kX9KdeDZd2i9WNs2I+EBgMGgmGAqGkkfKKgFVBRMv5/oAjt5USka5j
D9IosROrSTq5V2xu+sYFy+6nbfEnS8Z+3QGbHWDSBdO9LyVXdx3rxLPOVnWfrAAW58FvOPvFJcdl
OTfSqsPI1iXaN5kCsJBhjcdGQZX82rkOhFAHrOrLOjH1qdNE48Ku+Wcgo8t5SIcBISjT31BEstJ9
XloZ7ZxCeAx7MQ9P3ja5hkeT6+VmmqP0/ZaHeD4NsTevfsZFr8BBsNugKAHiNxmBJhDF1EWtI+0O
W+dLWk9KqGM8tgBfV6/Ek4zRE+0bIBJ/dBHvpgqajW7reBscB2cs4SzkiHJFB7gC+ecwFGG8VWkA
tVKs28JuwMaaT51Zx0+U6A16P3Tg3QIawuIxQl2Kswcr8S6A2+XVrJROLkqt4aBl0b622YDiB3so
3U4WFec3FGfw7/u8BXVLBBF3saN8qhGJsQ8LPIU3qFMU9g+SYZdcsAZOdf6M/Zti5wiu/xqmnLbV
YMoxxZ21uk8qKeNzaA3a8ea7vpV2M/6u6WC+YF8AWhAIyZ/A6s9DjdXSvgg1SShYLZNtNUJyOW0t
DKrKi2E+kwJZBOCj4Vl4ku+FvjrjtIza12kourPsIh1ViIEhqzf0EBZS0kTolJqZQGtYwsC6m4kV
5nXOYp0CGY6grsFjgjKg1nbh+yh3yHCVnnVtvYgCf45Y1CFTtMgvVF5H4o8l6bDB2KmHEtGWBlpU
odt4qWKbRsO5caUfqj609gt+G0V/OqPUiFQ3vPmWNBfjBtC2OyLVoGBlWbzIkGKLqgkf6Xzohjy5
Rn1ct0+cTl6KyG3ABkf8MzyTDDdvOW94hpiW+rpj4efyu+6UXrWTWGgGP53DQDZ83YFfj7sb0aQU
oR4VLHbrXdboiQ5AuMCEnToXL0rAMpuH/kFziZMRR3Kj667dsk1funIOAFiGNUB2Ah5E4PLqXpFd
v2juHoG7Qp5Zy2V4AyaHczWwEi8RigZ/RjDa9QWaNe1fWGxcjBxSwroXRFBw+S2CD/7kW2AteyK7
FW9wCSNTdw6xq/GzNsi/7nUDhfXfUg70K5yk2EtIQZO2cG5aSURamzFv+n2pWZAnGghdqiyd5PK0
NOPwRlKGF4hTidP0Q9thA+rlCyFt6g7BUVyDbOD4cBkQOoiqfRjV3qU8ysDTbSMkr2BLnCjATfhI
3jG8vsd1gvI6DKZ/IBHF9YfQFunLaEft3ro8wk84gJH+hcZTtzxhueTy6BCtVXcksbgpW7Tr6k6v
SyLTai3kpO4jLD36FvTs9IrC3/kPJlsa+xI5ug2H0Of9dUPjjT9ONMlHuHgDXk27DW/Uhj7t7svv
HxVjEafsBjIggZ2p/VphS3fmXlqHFWXGe1guxdL2JXQtBtmuyFiTVIEgpbsXWY+PCPYYbz+Op4D0
62A5JiWmPfaMRN8ScAU7a5fkg1iKGF1qIU86jQ7K5Jt+Tpo5ZLv/Q+PWQG5L0l3vmxQGIl2bDZud
dMNDEkzU3xS9S99+bx78arNRBMoQp0HepYwzPIe/BmsCj0sqGO7amI0PZgHFAj3lmjkoaW7FgUWT
9v+QmYj/dlD8LuatZZiGkMOVyX6J2aCYhjeD4mmX5WR4g3o306rB3fCnRXtXx9OWnpPVjeOumAkY
rG4yhBxWSC0wLdX41AUN3r6cabqXMbBPs1B9WNmY/jGGwoc6bQNa43EbsNmvnhmDxsUXL0lG5vc5
Uo4HGPzR2fcEmHKZIXn4DxGe69v/OcFzzUchEFcgN8O+Twb+a1hpIzFc1WDXHXpggXu7tzcwSMfa
sXR5tCEJdywPBkQDH//Bx/z7iY0wrhsjPCEnsKsV9XMUZcSjNguzbshkxygsVZfdQDVu/2zTAQ1E
CQdK/sO1vA4q/OXDomgtyhwD2jIGoPGXYCJYAjfNGjKS1V1zvyWzgexEyvMit3TYgRYpbrUa8weS
zsPZFLbcQb93vKJT4ciB+B7UFTzzePqHN/a/JWAhJ8Pzg1tYwIX++VSY0cZqxIa+6xogP4XWy6Ns
rxiXpRK1we+foutT8vMVL6KEwjpmiBb/PZ6G8EbW9+4avi41mqsW6fmpKhHnvvn9cX79UHCp4bPl
CGThzipx2n/+UOu8If7F8h4Pp4PaTqEVdaCUER2oIGVgb/j94X69kXE4DETIYgaHFD7Ar8kms0bC
YD0COPF94xGLgPewrhCBjkWjsOh3br2KUNgYoCwDWMnr37+BKPnbW8A9BVM3TlJYqtmP//+X4J8I
MeIa8IUQI/Hj9Nq6biN7mSQe4R+4MA+oOZJ5Txwf4Ba0Tr01W9cTaDzjBEEvtxTiIOVQTDxMRaB3
bQ++w+TFsPexyviOFVLIqvEs6atkaRCwVx7rRzXyINBjbIjzLkyGHA1xu/YQgE2OkDTtY3oa+EDa
Op081v4ftkw6e2y0MBKuNWjCYDEBhzEIu6O6lZUmi0M4aE3ExaCQje/hRGQDwI9sXU+289Q/dmHB
RUREPOpf0FtgQ4VzA3dwBH8F82qmeOHCXKkUNzVGHwCoXLfe0ODPHqMd1F71TXoZc5Y/8XLFT8c0
B1tkA8uRD8CKFx0DomzYiZGFwvY+X+kkTMoQR888LiXWNf6JD8vQHISMirO2DkJw4vPpVhaq/EZZ
iw0c51igBmhgM5wnnzXNqykbEFK2bdsPm/XbU05Wj800TvAW0q6BKxVDf+9uhR2woSNJhSLEF2TZ
Tm2KVPOfaZegigaDO5H3i2SNv1mB6kF7m9IS4sTAZFT3WyH0oUeiqbtlAkrSPt5Gs+4SQFe6Wi1I
71ohveoO0GnEkSwS57KBm7OdGseJvwF3hQ1ag9OAn/e9HklHVYrz0idkOQjmIaU6syz0hKw41Zcl
DzrbeTFCvp7KdRiBHV1fYRIJDjLBoJF17wJYn4ULUZ7g7X0/CTk+dA4b3OKmQSz3dkONL6ug59Y9
+qUc3twmPcybYWmgNIfyINIyf42ZxV0jKXwOQHLjfeO90ftmUA1cfVJ8atRy56SBt5CBnb6PsgQN
ZOfkSs4/qrQlyLnHhZ0ToLSzrhMom9+iXsVPK1dRgth0nqR1o83WndE2gVv+/cP6C/sQRxmWCpRQ
JZbdNMui+OfFqcyUGlhk4p1wAjU9sO/8CZ8R6xTiNYRW0dgijDLhBP7+uL8uvlGGaBO+hQLHj1FO
/FpNxAH9IQLe8Lu7Eus7J5CWAQqtyz/ML/h1c43wzSMZ6iXMTsEhi+vI8r9u67CiWow1gBBikkJe
WIQyHw/v1fXtjH2buUDe7vef7Lqc/3VbAcsACS3CgQuMYQHj8fMRoeQijSR7ANyM5B/aMtJ/YrqJ
HU+tLAGtxiZHq9xtlBaXZov6jx6P4bffv4W/7TgYmgOSoaTJda4OEq4/v4WAp2jRCobs1gqEytYG
SBhfwEiuyDLsf3+sv91AOFaKc4yAOQCNKL+WGn9Z69uJm8QmOfKdW6+QNWzECJKxww/KuR92uS2W
rz+Ih//+uBnCajDGMK8x/l7i/OW4W7nGxGiwbDQUy2O/ojmCgJc/RXEE1ISl61fNV9xZvz8qHshf
Li/S+wkopRTjJNHKJezXy9v2JnNIlqAk8d0Dpc6d1wR0506tnRn2cdJnX0Wulm+p6KOvKfFzV8Wy
cJ9cy4Tfk2Idv8a9tPEeCEl6UTD21npoyu4p1zN7GUyukYiE6LgDASo/lPCIP2kRU48MY1Gg+4Xo
hh1wXqEvCoFJHDGfZ3xP1BVGl6Jczvg6nrSv41Cun1g6uxEJATLKWyyacH7GrP8cfEPG4xbFyw2Q
CVM8LlGOXWQVlouPfVlowNdtMmJKOVIHuWbH/HvbO2G/JtUAf0vDb9F5c+MhVU1/lrHH6uCaYhvO
AbnRHC6XmckJHAwW0zaRHjGUCfEtOMjX9r0ERI3d9bvmQxjK/TuNFrx4TOYVr8C7QZh76vvmncp5
BHd1C57q85Q1sti7wg+Aeiat0YrGTuM1TdvH2M/K7ZE7toH2KBIwJNuAI3Ww/e4wYUQXB7ElWF9M
kOTBwbZ/v3zXZxCz2JAC49tX6c1V+BIlRV5fe3wQ0DOQgoGH1qUslmOqugQYvAFuE5n5W9ex1AAW
mTn247WgrnI51qFbl0oIyalKfD3YYUpO/WBWCI8EAQDRGpMfVqQdT8vG2Uc3iPAhLbDh1wXJ0uFM
epZejOUJr9ZWFmJvysIdrbze2h6Q3AkucpFVom+wMwGexTCgYgmzvTi1gRlDzuTyY6lOIdpZPBgN
UWDer1qNTIRxb0MbrpeqLLBVD4hebKcf/x4GTcEvFBOtilvhbZHc5lASPy5pzzDoJVuGk1+3a3ii
c+SNwDZ5xtAHBVEnoc32B2gVdTERQWBuHsgIMRvV5zFdy/QQ1jL4Q1cuja7oNk3NnTTQhQ9Wezfu
AWdofSeCw/ymbskSZPDB3RAMUkpxM/+gUja74i0jb8uHY6YLCMndih0NqvTQYq4SnhENY+x6caUV
bKuGzPblpV+X5fj7J//vzz2+qgRoKwUfmEVgFn9e5wwwudIvEqmbEuLHDjqiQuzRD5v5/P1A/8/4
0v9/6OhPIwr/io6maID+crb/xo7+50ty/kOP/vidf+Oj6b9w3vFtVgnmxcIgi3BxfuCjmGmdY8wb
5vwluDTXWXD/wUejf+F7lZB9yVBflPgPNur/i4+W/yph7uL7f/Ca2B/z9L/BR/+mjFxrKAyqxT1P
gRPk2S9bwkpbixgQahmo/y/suhcUwLh21BfP5YzkBrcLJjAkEeSSDLQksiJSNk8uMITXJ2RdY67/
7GnxDp8S+wF9buIRMTkLzzm3HxFd+rY2qBqxiQSw9O4ViirbdV78uO9+fAng448K5a9E6vc7+KfC
5XspiHUEsWWMjPkV3u7JonOwjyjJbKFqUEzYDHIkQFoCoAh8okqRLgHppvZzy9q6ZdMd8rQc7BZ5
arT6xgRWzO1eTFB3iIUXuwnMYmoH/C1Pt0MZ2jOQcVW7OHmaJTlgksvbeE0YpSNGK4i8vZgEpnbR
uG8I0H0lAwuXaUJSHcDZxx667U5ksD+b5DZJzTeW+7hCDsPtQpk+Rwp/aVYoYHB2IWoTenC2fI5h
BuFbZ5rjbLHG0A5QRuTYe2J8gr1QYowAj+pM5243m+TpL7fw/3Y+cev9XAh+L3GBwQPbzDJUCz+v
GFM/JAX0/niXNJ3fDcs9jeT7CFGkQK5b4uYvk8W7noN5TENzhqp4gvh8h684fCq664y7jV9cFz1l
81RrrOHUhPuNfBpjJOQxmI65infbq9cxiIR4XwhAvpK/dVt64FCMoqJ/KXVyCmo5lXa+aeZS7QAI
P5OxrQxnHJMu5n0eg6EYkMfthHmfFs0nbB2PwfCvXcpOnCbHNpBzv/ET0OAarfYFiNF/W0Di+aRA
+HP0AphP/2sHsoW4ZBzTkHYuE4BTdQaTOdwteOuzNQ99s9z+/rpg0f51YhDi61AmGAZyFRR1XPrL
A0v7bB1hPKC+ccWBNCNmvGHwDEUObtUPhjTIdc7bmdh5RcRZEKRCjraACTRHQMVkOd5vUXI3RZzv
kDZ8G0mC8Sy4v1IwhfE0UhBSqsTMNv3Z4x5EchOneIFBdPUi8kcggAXCkhhQ54Jbzn3HuzouEYCZ
RhClHHSeKxAMihUeuzRHI9907fQcK+TCM4+hIxAgGeZZaf4gQKgpYbvzJMfxoA1yQ1cWB7QWDnEW
DRWP0zDerkky7HtFIYcAXUR0TgLZMSQcGRE1E8sRpC/E7wTvAwRZW2HO2juEoMyhcdf5BI4dSj3P
tUnQUXuJ0SQLrI+rRvHcR8rUCUaIVZueBQZSdm0lAYFW4F9CpXOQUWreykqYbbxRsfkS54O9qKlL
EEcRbBc4CgwIr5+7BroxR9vyIHobVarDx6Yjb0+rx1AsNh7LllU+Tk6iJV0F4xrhP7N+GUyCjnlB
JjljHRw0Jb5Ct77LAC8+KbW8OE6/gXOKao7hZe+zdMYjCAaYz5gzNOUKyb84utfg62olm+w+xNk7
oFnyQfr8CUHol2wyH9Ce9/VQZH8mjYmqYDHDzQW8vRI+rBDNaQMYv+v7/FboOD71sNjjflkwbOdK
kqzrH1PRvyreok9xS1Mz+2xH8BttP34tO/exd6TdqTK9LZor5hKAO62wbQVuYJDgORIJbbenMPmq
uEk/ZoBt6mlA+FWvkMRosbIaHv2nbAHeQQsJZG0WAmNHwGbivCMJxmTxQhdex9HWoV7HtIY4wHZt
gPRh6gitRjndz27p69KP76iEReiu7IfDhCBBevrA+/U1lMNpSvBUQO7DgkSnY+AY1SMm544BFSt0
/Qu6aX1k64xBqR1iX4E8ZF3xDOEYhAI3b2u+rEAT0nfwv96tStujz8MdRZS5ThIMPQo2u01o3x/c
0v4xQlTchY6gpSL9fFqHHnR9IJcYMlsV85A9LWWf7WHffW3LJdyUaC7wJKeIo6bdk1Nk3neF4eCw
AU5EtK0dhpDdUZNCM3KfrS6HZ/ifeBooTjmJzHpm6VBiqIurgUJGtdFyqiTBWJVFl3WZdP0uDYm9
BBYDwosWOFMYWoD03VRu92mACK7BfbyDTyhfejLFO1pir9ogSNYtZsmc9UzEF5wWxL6orsa1v1gz
4BnZ4qQel1zue6h4SIpiBEihV1eN0IQrztv1f9g7sx1ZsTRLPxEhZjY3LbUBNrqbD8fnG3QGP8wz
mw08fX2cyMqIjlZlVailVl3UTaYyI3wyM2D/61/rW4FIuuWUFOK70UMCNT2Wqshq44tZIWLZS6Yf
m7Vvrzp25WMSY0uF+jOzTq1kd4scxe1pbfKgywri6kU3npe+wcWoVeCLeusFLzcomMKOSbbF+9mY
f/ax8ZZpPabDlJignC0FzGbBM0x+zDSyb4nS47CqDTy/7WnARnmUpUuW1Re3ymnGk527j43OnU2v
HOdLw4x0sDFjcCQX+3QY6gh9nyhfY+7iouwIxQGCYoW7MaheBAGBKNX4TQ37cWFZxInAd/e2avHl
wk8NXavYfPlJsSeOoL0nejXtIAFPRPh461n2kgNt8seORT0fwrxhk1fjnDTX+yHGTqZr2vYwBBYi
FC9yZg7fGmyb7FegFhJnv10wk0RVpQ1HNcCBso1iDADZuMBdWxaciEYBCWrynzBXq879TMoyixbN
iA/NJIZItJOG9YpfuVuxHg4w0YJU1jVDEjaqQhZPpWgszhnT8zyTeexH17odDH2/EJTXveZomlqw
ZhPJx9km4b0qAD9saHCidjs9qfLjYi0/RQnGRCSE/E1nwh1r29m1M53m0Sx0xdQ4kdPQyj4Q4C11
xOWdS5X0ccG4wBFu0E6uzXdb2A/sF+QG7I3cRrAa1pGmtTczI9TOTwuLq0LDUy3SLNLt+D1TJfFR
PhJb+ADiEMCYsDTX4pQljhUsev7E6szZuRtSIpMp3lIhS455rX+DI/hbQWjluoz1SyNGDeOPzG7i
ARRKLX8wxz93G06IGXLfzC3Bbr0yr4Wzuq+D42YnLjdAUZqXYFEjn9rlyAiwkF8WxXuebZNyNfPn
KqdYDzaZj4Opjcu+ktNRGcndYLcG2fY8zEqH92Wpur1e+2nCk4J7FxsFHVeZl+FQWtSzqLhZyXFe
eFpkNThOZ32sW9bKmm2GcAvPWBUHPiV6F25mhCiGT5U6VdS4bnapOgxWtY9Nv+9iIlNDMh1jw9tn
esGjxqnVUdScSUkyV0gW/UPLb7DjcP451oO3mzQiMOu6vFQybs9Fa0fcecAlmN9zchHB6BDQrsoR
C71n9DfG5F5Tz7s3TUYOr10e18HN8TZN5j421g7V23ox/XWvLF7PYnCiTIGiiB3+ZLcbvhG/no7s
ab8UC596R8uJUWh49UU8FwEpd0yfvAicte2Pxdve1gVglWfhSQf4Fu/jrplCfbDa22VVDm4CP8IK
sYSpGsn1LhZg0A5vy6GV/Uedadcxwy+i9OfJ827wEltiTwD4TZdc5H6nOF/BEZMmG6pkvLMaFSRD
OR5sTZ3toW8vVr8G05S/+rK5NB6HqVFbAy1OhmOp4SeyhmUObI/cucz0dl9V1b7Naz2YaklYXejW
Ls+6o2i7LtgQvodYAwWNfkYwIuHi9TAGNq0muNz4SGXtcEiW5iTb8m7QxTEllctzBa8jZBMoVBBs
xqXlilz6b8vAhYDcZgF54TpSLXfwGGPp3hW8ZEtevUOEPArkZqyaNUkT3PuLx5zB7WkNRIN40tj6
E0Cse7NxZDSDR3ggnjEj8g9QAjPzrfVwu4NgG4C9OMO56K3HoW19TFU2cbhOr9SlsdR5xWwnctdm
V5GVbWT0pb7P12zBzIo9EGcI70ruP7WmwhOZJns1cricploPCxs6mrLseWcMzRh6bCSZGlL4gPb8
6uBfyHsZybrSotiflyBvEZSV1znXGef9TubkdxDsQSv5rOlCTDec4UiG+YcaysO5mrs1qmwHFM79
VPrfl23zkZW6GcGHnEK3du8mAZRyKb2ToQ2vcWaFoL0ONhwbdLc9lIobezKO04SSPuAfZO0EKGcf
29p9NrQBQDoIPwTXFTiI1JE4I63x2ls1oHD76KzZhwLa0tVwFEAXIT590TvrsNpGRNoP88wOft5h
rhlOp7i29xZ20gM7iY+84Z1VGAzLrLniHw+ZIo4OLl10NGi54CJW4201pH5xlbpNYPY27fqoEdQ0
E26Gi7iOSj/o+IaroYau0fBhZrHeeE/47G5UzxI99c62HDkYNd9XEWdwFNwjN9DAIfxBAOQ1x4Lt
aKux26Cmddr/yJX4HErvWSn3aOf21cGy6cbc0mPjZz3oz1aRh8tS7ZR6jKvxfZbxye+TH4ORPMwp
hsAWVieIgTSaxWm18/vRKu5QiffLsJ2o5yiZ0Otmd2+m1Yde9V/yHoufkfC0Bao6y7BLCu4Fxh2h
uRtgoT9Mnop26zxUhXfQIGO6w6Hs0r3VmYfE8E6omcRfzJup00JrdI+KNa0OWzge5btj9Q/43W4s
3CMdJATDAhkJht0FxZCmYTYNS4in2zt47vrRL8VjlS1phN/jiKKQMrzgdSxrR4tcObjB5JTneQLH
rSfjEilWARy8pRlgQSHhJk4VCbu9LzmkFmqOf3YZN0KZEyxKVNPusTWSQ9qmToRy/c012zcoSoSB
OnxjnJpucdQeSs3Sgt5E8ktk+tJW3ea55duohqf5nNWwAZPkXpCjDfRC9Lup6e9KfTp1eQU3Rz7K
tQZDbd1IvzhPGdA3Vnm7PvFOnk2SQmY/Z1CSSC7Nu6fUfd3yP0w1X2zT3pd6dil5RiWAQACvOYFS
OuCV/trrEpCF4GiuAZ1IpXsF0XG13OG17Ky3dVlrTqzj2y9qA77JE1O+CJ2J249BpJjLy+V5zN84
OPaDJm1Q6GkCJn3SonbIrzllWJd+e6lcQlhHt4u1CJSZwACVpHcSofZFmxqf8XEuziRcZzKZw5ux
8J3b1b/WWvrT6vX5iluTj10n0kvXlT/hXpsRHBp/wV0lsQnzrzlyHkJlz/aPQdbrrfTLGzwyW3Ap
gTVrgjQCvJaXHAEar70lSHdTsKYM2qxSkD06rX2a2jVljOx4TmPnGl9b5GIOHav+rbDlMrCo9top
8o3CfclawJINaQx0BW5Sc+/PB9naWWCqtuWmwaVuyeJbu9mUiDGfCWgWzJxK7Xst50WLUd30GgRR
B9QbdWnzYvcTqbqcr3Snzoy8tbV342iRWpgzHFIEiTRZmAFe1jpqUmyiubHu8fKBRPRexpUgT2I8
z2KFkcJanf1IrROeneHKyezRsXxoDhIUiIkjiZ8Pmk7J7kE5E6kjedYhs2Si8riRufj/Uwc/NVHG
QxvX6b4UzNiyhSIjV6n2ZjviOR66G7zr5WHZHM4sBAEOTQ3HtWGEZrSa3iYCTPY9Jqh7U29gbdWW
CllXvmtMzQFPQgseW/yBkZJQ3rb47opx5UxI2iezwOTl8RsHKUUWIfmpZHnSnOWcVDo/mHsJNnvm
qM6tcT64Z5zPgInRtIzigTwv9n8bd8oXw2++ZNPU7n1QQlDv5FtFKe5ZIiXs0oIU0wDo2+yzW1+T
H4Xb/vCqRwPgYz/76Fq42031XHTJvpiTE1BGDjVWesCQenCy9Fq622UbZ5Ez+FGn5Sevsz8LI+Oj
VtgP7NyusDmXnSO9y/9fRf/PLIj/9d+PGPEfyv6IeSjr/6If5i8VR3+I///4yt/Vf+83+pApgGWr
zn/h3Ged/e/wCA8/LU4xly23ZeB4+kP9d34Du09OiQIZdH5aB/6p/tvAI7Y8JVVabMnNv6f9+39R
eXUDm4fvuY5w+IZYXbdd/J/20KUtp3lt8ez7LkMP0AOe4ZDqTm4zClZ17DVZX+yEQwlCmjJfcVu7
L2z1tDbC3Zkj9Na8dMaI6sIfVUtemN6E12kLckJ9mMIe3RCq9LTsNa8FF5hlsGwx7e2ycdQek24l
Oua1yX5p3Y8VTSW0s345j85a3S794EZL7ZeBWkhgU4cA4k9w5E7t/hZkwmNSDz35HpcZfGn3PE6n
k8PBIM9T0oA4oCIZW8PVrKcQdM6ziyhJypv5ISmb05hrzmGKQXiz9h55UPjTfVIVDjA9TT9zC7zV
iwn8F4iCW0NUtEek6pnI2jGuMJd7rqki7MGPq2KLndcV+fW0TPaurswo7bexTMUJPg377JFpO0CM
+8LvkDxj8DGuTiHFrenILiiFG5nSWRBo7edYOjDSEg9Lzzh0gAShbGlWr/bCHSDZlkqPBgKTurk+
pZZ26jk/6bLnXySxy9/rfOAwzu9Xq7syeIGCcIB0L2IK3MptqJcB+paZAMKYAL41a3bkrAFGwNMs
0miEchvQuXyNBZFhaquNMUu6NBV7Xa1fTTEYL5pV1GdjHt+6cbp2rvK+x7UESy/lFw7iFm4295Nt
c7czu7rbT1OjM08KK5RJapybXIqDPbT+udFAusdU/wSqjP2AcqI6FO4Sh6xp4Hu4y1d8Sgg4/bqQ
hWsmPm9txTzE7bwFD7bLeicHOExGkYQJUef2uPYgf12nesfRkvFY9TCdYpCHPVghlc61wEViGDAM
BlLBamDSrMwM8geB5j8yXD6GeRblRCuafnaD0uAV2rqMXjjcQLBqocrFaeJHmm+NIermFMrYNYJf
wa5+rJ1DW6JwQXLWwqwzx11V0E+U4wAIRCkgbG05r6G3Pr0YKRTvw6O/WqS6B1u/71uDwJA2djjh
EeCFT3JX78Qn24M5GvT6pR5r42vip3tMvdCwHPLzvXZpZ69j4gKRVOJICFaNT3BnLt6dM3CsT3F9
6ewgOJ0YWrTYE+Es5X2qJf0EZk19UmkZYe6sRPbNOY6DNQUTwt+qnlh5NxFGY2ylw5YDyhNx9BeQ
s7WRjd6WYQZ3xbwkOMXsfqXMTOSUfu2HoEVz+mLiL4nYlQ2BXbpluE7luM9SAKk42OcL9lyUeNyw
aLC5YNiV64mqDf1uqfIF8QOobjakuMi4hiGyAELDeXBH+DGLAIoP+z8SapqULeTWhoiDYRjDvu8H
j5E+K6rd4i5knba8Wpsv1Q3YCndnbZDRrq/UKy0HRVhJJ/I7o7vjI7qcPf6233NrnmquhuWC8mah
+4iNW3I9g7VJGli8DSnTNxYqmPqEVUO5rYz90I4EglmfHLkDluE8aykU7pz3kvx9WNYs+VTWAUAE
GN45DlfqpPs7c2iqq5k2/r7TlPO7getvLeD/a/Sm/xcM1H/HNb3/L5/W//tbL9f1nwX3GxOK+mL2
/L+K3Az7N6wgrNsF204TB/e/P6RZ0dPQgB+O/5tKcKBdfzykzd8ELQyYxiw0YrxUfLd/rOipeMNG
x3cjxSs8QfvZ31nRu7/aqv7P5bbOyp+fLywwE/pfneUK71Sjeax949FmF+U2j2vuXewR0m072vdA
8nB0cmQ8EA5RYeP188kba5reKL9COMHK+rRoTF3JRmDo6mQ84iWUB5mgfxs5gi+LRnnoKh765TR8
o3SB5b7rsg9ZLXKpQFrDGFNgJIzejgo/7w5qG3KEwxNIquZ9QN0KxApnRJSzzl6Wh0tV3PJ7kTfS
9ANmwhhF1r3Gcj7lK18qe/ZEmWqvhOgOaz1kJ+QhAQO6Ws8jFzMDkflouH19gFWin7zWImzuwWdd
C3gx8KHyUGseqtU4kbxjd5IwZpWr6+2yAjRltm7/0Y63DLy73nZDi9yoBqDXsl+7oS4OWtVf6hHs
UDztp9Z5jONWYbuthkA6xr1RIYbPiRnm3cAzxaYfRBtTtpqtZoRCL59SLNKnWdifugXgcabiin3d
LPDCchNLdmvLmSCpOATwIPwYp23Ky1ndOab84pPQCAhKJxEZlAfOGiJwmji911kBhU7sbrb65QEg
U7NPZxKqoiWrF4vFASSati9FKrvQbpVGlDb9sdjuR5/7jPqsBgjsOv2MX3ysLvFUrNFSAAy2AHIZ
9qhHoyyQtefqi1yHIoyn5VLPSwO711ipkVLWLkttTjJNK+6mOuvukpjdF7IUGBksme9Loq0nFdNG
hFZvAB1cfwzUK9y4jvappuXTkn6wNA44xMHkc+NN92k7kuUHknaopyYnbmyOh7TUuQWbxdnpq59r
4xB9nhV9LKgaUe0gxQtxg8f+e+pkP01AHo5Zv43uCBkhA5TqnM2NJjnTq1A6+oVtwpUt971UHVRt
d6YTsIfYnfJvzPEP3k0t0HyRRnmsWS9Ei7RI1N655WLht6Tn72BM4GHgJo2fmbNMj0zX4to2+bqn
3NnGnoWaUE2YbY1FOxTI0AyOvnZfjy7voBqGE7MZ+4jyoi9lBQ1mCKz8K2KfsLNzYqUfbL7JT7Ne
OU2Vc3Q3emkroG92VTg37tfSdNSVNB1gRyLrUA7qlUkZrr0wdotRXD3wK1ACz2Nr3RgS9ZIl1U5K
9sM7Y+mMu9QdaE+bPPOMdfwbSWsWzuvifW8URjhzqsF3a315j2rBb7lSLpfw1oEQUHmWnRv+nKDn
zX3xHe0rvTD6sYJtugnnOVRMvTtkJmurTVXBya+T/sBAyJhPmDG35EnPi5+jOaWX1lkjl4/QsXam
pyHF8Wcn4w+9MOa7rrEgtZiQZ6EWvzNa9AdM2RAAzpW9HPVVe19n4BPLqs+H3hXztccCgLjQAW+S
QxNWlkvnYrdZUMZxeBwJukTwTdKrqXP6dWdfgxQ/3SqZ3tW1eBg8fk2WkYitKU5KzDjNPmbBeZ9Y
LGMTZPQQ9/LG+dfemwZzeGOwmFD8Gk0PHl23wDJxmTGEAMUlkYzIXdRw9iHNsRJM0MLBhF8Fvu+r
n2KJXzQgVjxxJBJ/SsXfzJcSlf2ZW5xIJ0vVe2p4WAnl1lvsKzKc5dQgaxNJ6q1KQykWXOF6eu8b
BGlL61X0Sg+9yQKF5mOjycA3tyXhg6lT19H2imMrmS/gt3XHeDJeM12Mocqc/ZrB8yzXpDwQD3vU
ccRH5Fa+YIHEOBmztVdGy0Fa0kE3zAVEGLPr2P83nymHHKzGw3yaEt1lC6DGsMpxItBdAnIgby46
ghRnlPgd9FUepdiuYAKtP8Sqns0FBmoyLEUwGNt+y++9o0jZEyid35wYcOCnaB+dZj3YTsvTxPYl
RRs5QG871oOhM9j3NAwc1ZI/MlGOd4S0m0DaevFQOz4ZttZ5AoR86ehf3aksPpds84M0u1OMohiI
9+Q8LiTJP+eYhXsl6guhCVxbvf6TuXp81djjBKpr1WfT472Nx+ac1F79zYiFESJxFk2Am95+7jVq
ZBZFkQnG1HIIRjEZcOeACtC/0YrDWFh8hPwarL/jvroaVCsSE1C+emaGuVnrI9Dadx1vKXmh/Kn2
TOfizaxsUzBoh3axGsL+7LHNVVgMNq0bYk4CqdVOx7FkT73YM3CLrYKwS+4rEuznHuyVdNAbS03d
pw6wvAVlJ0wX5R1JdWxHT/4EXvphjyVZBnh3euKyu0JMguVNchiavvtSUXUZLimPtcrP19vEmM+F
cot9vPU12CZb9MFv0wc8LOI0eDgiVJHeuZoxHws+IEcQJDg6+pXSwu1TmBX9ram84ehmbGoNt6se
58J98y0mcgeXPJ+0ySSaPT+bcoxiM6U/9fdPiMhOsvCX6xJXL0VmP/LLEa2X5iMraWx4UrvO0GnT
cc4IjtvtieipDzSneh0KRQzY6DCGO5r3xq8ycXO2ixej6DWyOvGeDjErHOz4q+/zmI4bSn/giFSh
jic6dP1Vv1MjZRjLkDRPMnU0dsrsjEpP9aFVMQCayfqocJextB9BOXuyImeRjztPFuONkegfGDSm
vU650q5eqCMobbWtzhpUUh3O/sRTO7dTLwSTvZW4JK9pDT1LB68/UjSBd8bVHsmzybtEaSxbgX/N
jREkOZ8GqhdaoqYqGPvqI/dYzjV0jaTE/Z+qmOvA0Gd5yAizR+i1D96oUP2rhDLkqr6hJ+kuYe+5
bjttEWsvSDjujkgr0bQ8MdhEL+Yhj4sXZ2Agh+pQU84yNZesMHAkTEpuFoT5RtENwpTrWWfR6/o+
buvunG9ponVgXqRWgx0wkIQQQrK4CpxN+8SHLu6QfImWisINRfFiRbrtMLA+3q0S3FMJPOO+6SY2
J8pPj0XFg4jNapAAwkccj2VUWuZbucCVsLPyaSxYdBom18lSNO+Tzho8mcb5qnWFddByvmGrOx8Z
diNwjRuIqOYQNuoosNzOmrChiR6IRNE+Leb4bfbhz+/+R/usR+AY/0k7Ng8f+196nm/hiA2ff3ZJ
/+NL/ml5Nkh2b6EBUi6Cf/aneYp0j4MZ2qa5jnHmz+OU7jFr6TZu583U/KdhimAx+Wa8vdsA9rck
T2JE/5exlT5Jpjad383AScIP+rPkCUFmSQzKc3a2N2u7GWdHQfjwukzyGwQf/2ahNpP7EpdOlnn6
rtvMIYtbPmU4PYOZB/GGZ8FytplJfl2C5CgwmDTph+YhVKxxMYWODeFs2Qwpm+UhxTMXkV2JdwT6
Js7Zwt47m5Vl3Ewt82ZvcTajC7dcHjp4X2ia7oN5s8PAD8AYI8v2UYBjucpRYJvJ8vw0lEl+AZry
U8wjwf4G4dbdDDeUjqvIyDi+TokKoWuGUAGPqyhpizMpPW6yvOHvrHCCAoUK9YWfm2cV51DvE1dT
yqPRvg52eSjs2bhf4sw+6QOek8FjHOp7jf66znQjjGcHodrv1YRJehTdyKmyQ7A1/fK10TAi+s19
nlvWuYNrxfZkSuDY057gJgRMS0iGu8KyISWkz3iD6l2TUqC4lhVDZGu92y4CJa4zPN2QAYqeSoIJ
qj9cDPp4QVARxq2ecQ3HO4VNGLreOxGfp0lS2laP9CFOxVd7GaFA9shlHJJpBiuMwCxFeut5Ja8I
j65dMuZRRXOalPXFWrI3nFRnDWhVIylmwuCNsQi+f9/r1QN2O+75isMKHwt9p31x72MMWQDtN59Z
Dci9mtobUxoffbV8Mbr+VS9tIH1t+lGlPkdDGlF2aW2QRkluwMRwWyt9TEjdat6u+Lr6jJMfcV51
jitD3VsZlW86jQvY3porcjlWwg5tkzgRzVwLdcGZUXI60L3hxFv2BfJZ+7RyTNnxMqud5lSHwbDD
cUnHA5fVu6/Bt+eO/1TOEs+bN36l6kAEtaJ2IevQusv30cTYMi843MT3UhmfosIbszgfLJWZScew
M80XtXV7O5kEQdZz8+dDMEofAbPT3mqz6vfZqDttGC+68dSCS4nWenEvdiunb1WnBvq1qdHgzMYZ
vlRjMNxPhHEjvzadA4N6D1hjvPe20XHehshR+Byrl0838T+LyRQ3Xad+DLD5mNyrKrBW5P5GTe8p
wmloNw5+x3y2NtNH7N0BnQd1MA0sl7fhtu8nkDKeugjM1js4b2d3rq7zqBWhY9R6VGIECFdm5RiA
fxQnRXUxyFYBjEraSnCA92+72v6QzNvWNngXgnGBibp5qZzGuR22SvtsG9WTipHDYnr3B426FTNW
IRd9ei+3IT+p5we5jf3xJgC4KAFJh9RNqRHiACoBWBBIkJtwELts0dHu0e1RFQzUBQOVYUFtoLRe
PwmZP8UeTk82+mNE/SBFc5tMEeeegRhjvpKEolpcjpgRUTYgfdBGh6u+7i/9Jn3YNiWGTggaOagX
cdIL9eCWzEXoX2NQbRLKsokp1iar1OgrK1Vsv+QWwavqWWV/sOqlCi1T6SfHLurDUuqP81LTLJTH
y1ngXKDVrdjcb/BI7LLFdZr8KDbRx0f90Tysyrkbh8xvOuE8MFSbUoRi5P2SjjYRqd/kJOwc794m
ME2b1ESQsDtwM7Wjqs76aGDUYPhCnGo3mSrbBKsK5WqBRscrz+HJ3GQtU6Mw2N6krmy2h6NGMHs3
b0IYvXf6k/qljolNKLOXfD7hl1EhNvYtM4ighn5h3ycJm2BJNA3NzYQ3A1V2O2a4Wf9NbCcPe52d
i1bOz7/u5V7JdToU7mOPaRrGID/OFDnMvZYEu7cpQ73/g88s4v+UZ+eeQlCyGooXY7MYN/n4lglG
JFHPVCnVn3kynpsZfhnD6XU0WUSZFmQ1kWLa0q3ye+JOD2uBdbRXNFg1Li2cCAdbhSeyl+YkzcFd
5699Y70nY6pHFQxgdv3TlywhS9+N7CckUOqbhZ6QoMw55q+bM87fPHKGL+O9u/nmnM1BN29euhRT
Xbm565K1snfe5rhjt89qfnPh4YuvbnuMeQNCx9HBqudvnr3O4LwMii+aLPx8Zm6ARLJwCnJHdPsu
grtMZ1mfmMxdPuE8/ZHPFXHuzSAIPGFCULipN+/gbMI5nkZIACRcv1OeclNiNJQZh1bNh8FZrvQH
whgmmq9/QkQlWNOMD0kPobeAi7jH+8r7n2di52/Gxs3hqFEESsVYhcsAmlxQb07IBK2QSH006Tmx
B1X0kenEw22JgbL65aTEqgG4VX+ESYQ4tvktRW9zr9o8mIgveCnFSPxoldNugGGGtLk5NtvNvOlq
mrtv8XP2m7FTUa5c4vQ0Nstng4hxmDYbKAWoiGabNdQlPxrUuEXbzTaKZyIL6ftKwnIzlQo3y09s
cDCa5rO5FU1NXJvYUFv8qCW+VKn6H5L6snYzrP7Pofi/ciimxOFfnomDr+XXb3329c+n4t+/5h+H
Yu83UydsLoRlGOTsnD8Oxc5vHHBtyiBMdg80Hf9xKNZ/M2yTJb3BLkFAG/jDCGDhLOCQrQt9O8wK
/vnf2TGQd//LuZhoOLFwWt05HpOh+2tEFPHcGnkE8OydnfQ7LlUNOXWJA6tsCAlAW/s2bQtDPD31
Yy9yk3lUA5o8WRkUwPw70Deys+RJgDTG3clL0vhqJ8p67egBfLTHrsfzkzpP2bYUUDPZPIiFuaSW
0Kz3bqHATrIxNb71huoA1GeXoU+WWy/VBQS5jSO/Ny0prlYpenwK3fQGNLZ8VRPK1N6urCYOFkvm
667ylMNBTuQ/EqdV3CUcc9o1cKTvTTz0t2OtEfGnKNu76T00G+XW+tdZdsmxhV0Bu9u0rnDwfKzN
cMrB8BocSPinK0+iQ4O9KwI1CDbcg5Lur4tzB0XXDXP+M0zFRuUsiDntJru1HvzKsCOEma+OPegP
Wepzj/H6CW5hC+rhkKepU0clLN0wX2hiwgmlyk/AnONd7czWEc4x9vo6Vuxjidfjxt8tc0I4kcrU
3WRVTM5Z0hIwcXMWmoJyH8y8O3fDaNKl+0Z06ZZPzodazSnicPVY19abqkRx9Nq4DQeIxFevKV1k
hOXqgpSJJurdLa+/4YfQOl8v3jEuDWo4RDVt5neTbsmSkqIifdLhcnIcba07eo4mdlCJd4P5fzql
NHeFgwGNjJTAVdb9x+KOWdjM44rXO18B2dFllGHUispeNc/mdoA3cs8zd37pAPDITOtu1vlOjbL4
xivvRjZoxr43LZ4csZpO2WhZBDcIiwSl6/ghqTGat37ocUlpW4eYU85CfxiIfZ8SEdtbjrNhgS4d
+xZlJTnONF0dV4pwj0aR5xcD1e+l1wzrleQAz+GxnDlKKsf9zOeMGzuP2OZc5at17PTG5yck9nX1
9PiSOyN7Yqfk+zRz9tTxEodNPS24vFbYL7DmkV332GTghcd8bIArWRzmZXJMvJktDbbPuG7wBmZI
0ciu46npPPIvZX4hg+Lc29po4K14QnjmB3k0EUUFP/OL0k1cwUZeriNsTqStQPi4b1tX6VDLDAYx
ikd2co6LXTa3wBXNMzw6pMC42fu6uhS9/O4W9OVxPkDgTkjHKspMdTopLbAftZU9+hOnRJnSYd3w
AMnsD710D1LjEK8sJuLayp/WSRj3XNPO/UQR2Alsq83CYLoqnUSsSWP6bmnQAAEXox11BD46u5rC
DsHzAoktPdQ5iEhD0wyOnWW3H+wa6Kro7EilLJ2ygUmWbIMiAFMroAOLGyXGMt5x9sd7MQ3ekapd
cch0rKqrTY+b6TZvkjKySHZApSeZenvH14fQBgNOjGGuboHviLdF49jWpPADcNZTPs0Y5dCpEUiX
axo7K+2BY5ZcAKMWeznhbBct01dtmy/N5BxjDeWu8ngQV535urW4oeE189eiBThN+3gWUHxTn83V
wICeWZST+4CSTRfVNIYOZDE3oMHWw17Ljf4LcSoWfq1uHHKQsHg9YyjDFu14HQfCA6PVfOSDUDL4
e+ruV0JDdfmdJHG0y0fEwlhqdNrG9GwrPFlD/T0tiNlOQjFGOGkbKtpyaIqok/3Q5P7V7N2nLs9/
WJpzwtDP5T7T1jj6sXcPCJmyEKU92QiDz3rPjCOr1rV2gtPHMEGnhqrLBV9iJLUmz7lwygZ6Y/P9
q4ksGxxJ7KNJsUKBf6bWgcWJ9ElAD291adbHhV7mjOkwAn71w2ayIlA9Pi8zn78u7+svBjjWWzDn
xa6ciN+pvKH/DUfOHt5L9lq7mHXt2Y0jm3buXVLHlItM08ihkhJIqdwxhER+msu8D1vLeLRKZl8r
NY1I4NKHbNWZzXPe5yl3u4PjbXlYrXjR/AQrWhn3d8noHThgAtDH+VMvWPKt0nyXs+d/UhJL2V3a
s1lZXWAYgm1VwbD5RAynOtYxNMW2tuLAGUx5ssxOCxKaBxuM7L0HVFbK28y0h0uNvSzfxTh6j1Yy
0+xGiQwu60nTnsvEwbZmpO15xlHz5NVqevEqu2Er0S3Trof/+poLHxKN33jvbDu0C/W1gLHSdqHJ
MGHf3iY0H9bJhzYV2u2y3dc4tXo3y7+xd2Y7kiPZtf0VQe8skTTSSAJXF5DPU0weU0a8EJET58E4
k19/l2Vnq7Oqr3qAngTopVGNqoyM8HA3Hjt777UrgV2tsvwrqnmx1ePDOretp9aOvgcwuT7a1iiQ
hvz2FWdg9FlwEP5AfGkGbu/iWLWSWK7r1GdENXHgKXpyKe2kZKbscXd5yvYfLLvi4J8rXqXIhr+r
NcKmji28VCP1suMoNggwHNfaK4/gxzDeBll2YANOatKLTI7Xxb3IrpFsrUnNBGO170Xm3QQwWLZY
wfNLUWfd7RRK55TIhL14CTSNT/AD30++5WDNKTikfMILayr2Cg7aWfXDMZ/5p3ZJOCppqI10AtTi
VzkWz21CaKLyRmffQ8fnveQzhAReJg+mnBdstnrdIYmkW4QsBxc3nE1DR6xiCgmb7Gx4i3euXE9e
RL80NCWZAwXoWCt3rDXhHpTOkW26WAfU2+6zehy2cpxZaDhm8MJJyRuyHPCwpSzWWO8ExqcmwzoG
Oeq2bth3tzkHkTG5H4kT7tmzvLmjhK0ME+cUTbzz49ESd/AcOmJeeKThX1s7tgvaMs1GBMQNLY5q
Cq9Uc4Xg5MvFe0JyF7dlwo/Vt854DwDN3Tl0+eCNLsJNrZmg/3s/+EfuB3qZDD/q337tqftZTqdb
8v79Xy8fzBq/3g5+/on/tCCZNtCFQFqgQLANcQv4iQmxfnMgewL7kAG4S2ghf7kf4EESHi5hk65z
XSb4y9rc1HARh/uu6WJqwrv0z9wP/opEJiEzckoIl+/AduUft+b5HNVQA4k2S7A8zD3R1p5YMdWz
9NHi6+Hll1fm/8OfsP9IrAGnwB7d9QRLfy44f/wLSf5MqpltMpkoCSjaWI2tmA1X01ESEEPHItsT
NmvNaXQMJy7WAdaFtZe6j3bfjET6o2JDmpdubNIGKjP6VTiBWoTwBNtQKpB6HpNG3WXF2sBYs2ry
Eg3c5OD72z+IfmF+b93C2y1B3QJT4wL3R46G4EHi1jWIW7y0cl/bi01xjVNvyK36x7/9VyEF/PVf
hjkcdBseES6HP+zev9i5Paerk4q18sqdISEQqmbhlJ5LsAK7yIHYOTdDSQctjwFPh0LimhekV/IU
h/MDrUvOtnUC3MCxwyWhNC65Qysbodh52opguJZ+AOCkZ9yzO7o2JnIhEsr9ZwgM+S5Gb167aeRu
cWmv2VA3z7boTqVwOxxWBAxZbAH416HD0JhbFFVMYDqQmMmigH1mSszJNAj7GcVDIzWlUCBwpFlr
HkxshyMW+0vh61QG5nJ7NBDNFzd9a6qBalYdnxyHVoc1dKQSX8l9wfwBPOwSkr2slfmFCuTmnNQF
C7W226cJ8GQymzHdf1ZPKbXvp8clM0jXVNduUo+maz+P2fhOrvndrdg7o+Eu7OCbpd5i+He3IyLJ
W9ak8yNNTpJBk00yssErAwIbvoF0ntVjuhZq5vetF3MJvuOqYPFuR47Bdm54YBL+Qj3PwOvAvOp5
EHLmSRg3o13d96z/AtaALKMwJGNfJz7lQtx0aUNs9dqQtCmRrAKN3PbIjBVJYoebWcuivRZIMy2V
5lo0hQDfrlrsAiTGorsmCux9rEXWRKXyaGvx1ebSc5uYEXXExrBaBkceQ3+wSGXLW2rTLxmGm30u
wnhbaH3X1EpvW6uUOroOaOiceTSZow8Xkx9/Iz2tjnR+9Lw38PIZiy9J6Ep2rqNTTBdX68+pVqLH
nNeOqyJ1E717T9Gbvfe1fJ1oIdupMalQyRtuuiR4GXXeN0jYVffikcKT8p34N9GYXuEpsbpqnWjh
PGpies4a/y3KqggNh4qyPiUvlNj1va0a++KLfnouaudhhHzKB0Lku0gWFLEF+EEoev7e0fHhNI0E
voDwb+MA8LUVoC7p7EKbJ2w5MhFKL7phwKVw3WoastWB3KsoCDc+dcnb0sl02zW2A08bEJKxQLY2
Qm6+KiASGWFFCubinWi9tbO1kUFpS8M0LinjSY0rPCtKf5O4YCXysITr4EXNkTdEeahn9yUq8EwQ
tL067gRTmmQJUy3zeagy+7GIKSBbhNugJgZ44WYH9EFaHazZ/2QvdfQB2RriSNbM6kAl70TblPa/
aBeI0H4QNeXJt1ybRdKBm5jfCPUoVbw3ncVfGRXF0om5drXjxLeGx7wU3pNL5cluMd3v0jHTz6V2
r8SNDf9WO1t87XEpRyfbp8gmz4n2w/jaGVNpj0w/zs9xhKPNxj4z2mQmu5DJUWhvDazX3loVady/
+tqDE2J3o3QjlYlaqwnPaqtNO6a277iAgNWmxGH/Xi2UdyetaX2Nal2hAvPhtfdsPhBDfZ5DXEIK
u5Bf1Q9W7Axr0dAZOjG+w2OvjpX2HBVZlD/42oeUakcS3lmiAmV58jLMctCjyVpp89Jg2/juHc87
18YoV2ZbXFO7Dc/Ai9JXZ0zRkKMZlkUkm32s0oUV8fzcUoQD4BYbhnZX9WmVEU9gjksp+WKzMkKt
T23cZoZDxFD437mhviPDveVxIs6Ql2NA92BWVeDdU+E5olOJF4dmyx0yHmVdtWrOrnIyys9BCq7H
gF2w6XpoB3qWxXekt3nyKQXOqou9qZlI42gfpTBYZt4pfHGqn+kixo8e4f/YyaDFTjO3nbxr++qq
bNZUTiPWsgdFMEjW3JONs5+RgNNpMT81iThR5SY2qTmNbL3t70J1d5U/3Yi+CNeWp3CY5jESrOrw
WpXpQFdUUg2XQph3gRNVNxG/8lEZMAgENfLu0ufbpSCsRyyEPUwI/f8NaqT24wrFFRI1ttKoEzWl
+aqh23FrTUimyCXFOaFHYu9Rschxs8xvgyHSTWkRau6iqD0HAMIO/tile7g55QHNFGKkTQojmKOb
npKTS7743oVwpk/vBedaiji1tLlzMUPvmxFgthlgdawc3Eik8eDDlLy1aQcZ7I0lxwRl1klvs6WJ
8VvTZaRcCpJITTQsfCw+ZoIzmmMKExwYiE3WzR9j7n9VKk52s6urxvR+URoasNXJbS+rfp/Z7p3D
tXTJim47et5CiqL0bu1i9LZFwE1iMQkJ0h5J6eWRPaKxi9iTHsRE1rNYSHx0GUxo6aBCzK6TXr0y
gS5gNEF644dhBS6YbsuyCdt1VgdfZEmbCNuE/gQjhCbeb4QyfH4tnuC0gzmUOsT6+xy8UgLpfoNf
2dya/oCSSi48mREglr64nTGjQkpJCP6a4Jikm3yjgPMzPXpbgp89xNW+x1xmx4/dOLiXllXfiFP3
2Ef5J3q6zB3aVb6JDKTdSrbYmmBb02gkT9jv7kBx6rJFz8WZOUIlL3RvbEN5uWND8TEVT8A5BnUS
xzbAtREbp8vuk9EQnFKSud8G1nVIgWZaccedLCQ6L6v2/lKAG/PmeT8E83CUy/xklXa5buuGmtrk
4AFvPLe1C1IKo0RWJLcBV1oDY20KQm9NA0lISa83d4wy9LbXFKiTYE3eUmdiTWPwfqREkQ9nU8HL
ZxN/Vb6TcsSAV7/S5P6tYD8IlKs90h0yYJu16Ux3xtsyBl1m9lX1MCVDdGSRPLxBrjnmfRQ0PD2h
rbHVw7LO9oLnRzVxo06vnVKXBfPvri4En1sO40vq2PV5aqcvbj2ZlMDxIls5ETsnxvvqzGp8rZhN
3jqYxluqVprdUFFtRjHsbdzyuBdTNPPriSD8S3O47T2MAtV8b1j+gyz7WxhA5VHGsbfu4/HaZt10
FzYsipI5ie7SPM82HZtrNqI1aCAehgOTHZZ6PmCt27ygn26TgHy0IdT3zIsPUwAuLFXmRL/o5NxK
H7/lkGK3GzQb2BUuLJeiHL4sfRUwJOq5CL8PO4oEApok7dvmvr1hebxoJBc+WD9hjKgAS2zx1BI8
buW49sucKHikvvlUJnyZ20EdmVKKNe1walvMlrvcuYZupukS16zvAHh0WyUWjH92+5IuU7bjg0ji
ohru/a4GrRMYge5/BvuXJcVNaiViV+U8bco6kTeZBRmUmEZy7KqUrG7H4lXSSdHhfaXXMKGnJi/D
bTqhjC/Ar05Fk3lbZfvzmXHf3k40Ke0mysIqrJkVB3Fty10MIJ6DE9d6NXvq5ObY9fqkz3hMpfl5
ngUZiyKFO79M5LbnuDHpWVT+fVDL8jI3U/VR1C4+fq8SxyrMiThnoW09qBF/48oQ+b3wixMVXfZj
CeVinbZBs29mJheRhtbnaMrgPThzA0+G0yC+C8jVX6tuqD+jhNJx0zCt+DIqXvjsZGc3FO5duFBs
0gyx4shx5/OsOnksDeqPkzxzT20IZYPKCXiC5tKuyaFVO1IVPKc92AMQ4x4DVTfvYWEm854Cy/gZ
jONwDtI0OFb8slO+aZFsyozM6IqKXYZtuozFDUCRhBRDwsSccIvAjDFP+ziouz3dtLB43Ra7emPO
07sN0nXFqyPPXVWnG4Jw7ee+icGztkZ4b9VhvkXRgCKxGLWBb7dvnoRVPMyOmg7G0EtG8qAa9l3F
qYvBwzE2OuaLW6w3ZqKIvK63llryl0Ck83YAO6UIl9kTCc1Q3P7tK6GmNP7h9ilZGrvaascM9kfe
8zLiLJZeR6Agr18nPQilxJ734zBRFYYsDtcn2dDJDIQkrP9OHcYfBUXAotzcNUM84IJJERrf2y+X
UWF6FmRt/m7iMJa9oufrXft3H8jrTV9MVr/0sGXxJmSK+dNP/U9l4P476bb/qZF1NrXsbf7rBdTq
o03y5MtH9zuN+k9/6ucSSv5GDA4muQ0jGDC5gz/z5xLK/U0IsKqkxQXLKA2GL2lpiP/9Xwm7WfwJ
0yQ25xKzFSTcf+bgREBEzmJzZYGM4QtbwT+1g3L/2rsZ8KYiGs9lmPTeH8tIgPqTUxsYeH44Njyt
jJhGn187rZYw0tAnqhUUlq/+FsXMPDhaX6GrB/iX1lxSrb6k06TYF6PIoHe3hwa+6QnHjDgSE3qF
WE4qvJ4TiEGoOq23fGBRQ+jJkXywiCebQKtAZNkOXuK+UFRKZWVv9NtRa0aInVBPx5zbR1Enuxzn
/9rLGcBBf0GqYA9yVAs+0ykJPqnRK27AmmAM0UpVU1ceeCDF2lcR/Q3L5hPrdALcNPgeW612FZ2J
JNuDHzJMtLC5c+R2VPAx8J0A69OaGXdqLJJaR/MLktau1tZwKloIjOhtGWcuuYV8OtdajWtbhkVP
K3RU8wFX0ardoPW7GCGPXrzwYNJTz6RHaOWVkxo8TMCAdnIT5w7bjnkM3c7ZpArdVk6CJMhMhv3a
9BxFK5Mf7MZrmKDYkHvV65zLdj3G3jFIsXSGzSdu2nFbw2Ur7yN2+23jnKUaHs2ETdEgWkQ0mLKF
cgEbBtd5qY5limOATNJLKJb9oBYqiLEMjKhWRS8k8iZNqnbKup31GPd3KzuR3fpkG629rsqEmuuJ
ifEHQK6qcAGFdEdL6pNXYIU3QPxc5jaFM7YdP0kCTH7HW4YSOQMgiSZ6JeF418expsAHzi6bB/cq
Q3CWc7a8dn54Fv244RlIXG9ybNrx3CtPkyd/wMcGoFOoTRjjJSL6f4BiiQ9AlPuWYe8sE9umS678
uqTJASMdvMWg5H6gTORviLXpJsvwBarK91ZRRru3OzPyJsSrbRzJfXMDUIrKo47ffRaFNyqgxGuK
3HsMCTgGO/8MJOfUT7ncVnn5xa/K/Q/g6Vh6X+2hOdpzf4Bid05m8c2fjTexOCedcpoSm9GhykDx
jdDkiC/vjXb5oAuSzlqVl2Dto5sotW8qzzmNKDSrfCw3Zop/uTGrq8lNwXe4yvWoYCtpN59LHbiK
LGPvZ9z20/IjiPP3rFOXKg5e/HD8cJPBuUHUhvKbFReIpLeFTZg76QJrw/T/aprJN9+vL5YHVCpg
x+JHhYJatvjtUzKr5BIp8gYZcLhwBmbX+/O8dWpb7M20jqjlSTyUbqiohYtrq+UL8/5FBi+CVTaF
C1lQ02SgATeWOF4OvFHez2OAuzfD7uaYxnKmveDOLBvwBS7oLokZ7D4p/XljOvQH44jzcs0C+iiM
CEzaFH/1/RlpyogE77zijU44aLI8LNczYO8jJeTQtpzwWQnbWVl12kHdnnlx48wD4hLgtvsuzJmE
nuuYhEvD4CErYubY3kaD7Cggwk4RHQoHt6aXDyvq7EdAPUW5aUPdp2xzFmEZptTSxW1MqzBKH3gr
PyRFOzGfAA+lvWy40I6O/w5tG5UqJSSXceDM45CflTUmGy4E0RGt9Zl7d7R12AuuTYOoh8qtV0pV
8J7l7qXve0pV2c7XTeNyNwGPOVpQF6HTCLk8Tbmado3yN2GH7SdbAPUl9yrHteF2/HyVbqesvcRZ
1bbxVGXydXEj7mHpXZv5tzi+t2bY7/xRrr1I3DRl8GZjn1hHYUp7wBx99j31ltMLse0KsrGL4W8Z
wOpNF4bvIijfw8E5D4ID1zKczWAt9NMGLjjzHOHfKbCTZ9wJiLj0Ffe5MYyx5Wf5HcXuoMAGkoRF
a6Nms/f45MfOjb4+Y37INoHVmpdZI1IXDUut6gbsuAaoFn1WXYMEs3obLcttNilIq3bYOsCu6UDv
OuoOJkQiXoUo2Axc1wq9w4DuimZaNxurJyIztPcepvJThdlh5WvWa6uprzP4V9MSp07zYGNNhlVs
BGsMmJtGU2NH8LE0QHCn0UTZSLNlwzr6CtCBJUJH37elCbSDZtFKmb+RuB0OUctuoHZYjbUxOUig
cbsBmK3QVFtTLFypAN2S/AVhrOYrR/31h1EV9PNj7EZs7EP3qZmDuzkd6bVtcXlrkq7duU+p45yA
t7V7+GaSaw3cXaaLc6dJvENQH4xyfo01o9cv5LXR1N5F83v9Tl17TfRNwuHW04zfTNN+e0O810Wm
7eVNfuS3uW6l7T0zy/IY1rzgXJOD2fFNK1p8E0yg0cei+cK5Jg13NcxhFkr+xh4BjGkecbrQ2DXM
9d4tLOpy++irBBoN6pGXnKKbS6nJxj6IY4Ks8KYFz45FE5B9TQDrgCIv8fhuakoy7h8c6MrZLaXs
jyOnEDnzG2pGHhLLP0yczvgp0s2g0ctCQ5i5AH9LNJbZhc8cSf95aNyHRYObhVvciSRtji2L9UOj
8c4dnGejZ+O0aPSzCwPaMFAnkkSnMeBD69y5q4HRrQhuLAjSrkZJOwNoQgrsi00JZ1pp4LTyJM4k
GNR+LNYDTGr8BY+4meJDqnHVABktyJQgrDHvYY+Gaj0QDWTYIZySsTNfWV7dcHnAZqJx2K1J3Dv/
gcj28IkbEiSw65C8LrMGsGUAVLvUeO1kdp86wKJw6/xo5UleVS4aMHkKe1dE+uEgvWLnKgmYkOcF
kAVsGRjnYdFOuLdhpkYOm2SPtXmp8d8O4eYVaghVNUt1iTUkXPqLf5o0OBziD40o9oyDOgMneZJe
u4s1apx+e647Gj9eGGO+DumjeUqb6nUq8y+O1Md35NIfq5uvbQhdxbA3xbjvFL+yaLJXhm1fw8S+
CDP9qAbzdQkstvOsI8bAeVV5B6C6al7KRPJB7J64EL+ju7SnUgFKKUcijUn5eQwM+kUavsl8XsNS
qTdA3p/ahbjIuZ7Hcs9IcIPd+tQr9ZyPxMERI9pdNLD6KbQtRhCYg1DHfyVzUT5iO48oeRufHS5S
K/aPXxNamSBxZlck5vIQ4r5JceGE2o5T2M90xS/rwEsF6RsOBENg3pm0jadxM3meMgJB41AA6vO4
c3v4fjhQcQAt2gxE0mt8piz+qe9zTgptGeq1eQgbTLt18BMlXfTVYrvMfcLHaoDlaNDmIyDSRJsp
U9hE2pqU4lEK8CpF2rQU4F5KtI2p04YmneH+cbH53yvg30nuMUJYf9OlTGFEnnz8y7UqPqLyd/fA
n3/050XQxj0ADyWg54yv6Hk4G/50EQx+w4tsOoHrsFTwTe5hf7kJuvom6Pjk+0zfNoWGpfy8CTpU
naCDBziV7Z+XxD/7JH66Ado//P9f2z58jzvl7xcbDnw0sGUuX8xEauFv+nW50LJgMZbRZ/WdjssR
PgvhpCV+W2LMTsBa+2MYpI8DNKV1Y2TgUrnWrQGCQiWHtrEnEq5woSEpxvnynIv2rrZba8Xd6tEo
+KKRZVVbc1EEcUp7HN97NMSDF6gI9nc/hDsRG83VH4eaHTqCHoWFx8BvPojKvoeLCIrNDEOKIoVl
ujFi4z70E8o5F2POcDgFORfULkTKqVvtk7W6LxC7/WPJ8AuXIs+ZBalEMrdpAJSBMnPIYsHUUpRO
jB6TqsGxl9DeyOy2WoqWkrvijfDXhC9rqSmlh25ruG22ln5y4zQxdMaB4ImF8lRoiGgGC0AiSDDn
4m8q6HV3RpaD+QSgAjsAgYtnyxrzoynM8G6qXYCD9BxuEzX0tKo639r6Wx+33SUQFf0NA5q+JIt4
rsuPiGfiOXMh0sM6hEK1TBAEMuKIQbwAR++PiNuvVM/1myGpTmY9PkKu708J0hCVw5mzDTGJbhc7
t4+lkJ/IEzIrMPe7+wIL00sUjw9VBXTMNCN1GySYlBMDXFtc+t664z5Hm0Rd892SdqOYpikItxQZ
+hccFpoI1OdFkEoDrS/WUJcAFBipDxy+XNLbHALUwW4Y/On4GC9AZoG/eUQQV0YxTlfa7srNyILj
Ysyud6isYV/LYby4BtbZlaXc/NKyDIg3MjTJfUDShSqsQm4ZWds0J6/pzGZF1WlTrl3fjg/KScXO
8um36PKUrMj0XJXd6zzdwNWeqTdont08sR7HWsYvifYOkntjnme/B9zFJNAv1fdYomSUS38ibsXY
Jd0WVDvurrbjx6vNZQf+ftiqePweOJXzieDoCzkgsR9qqB5TN5Rk+orqRrC2W6OxBCQzbcLdfWee
HOb7bdTal7Bkv720s9xlriEW9pMDkPfK1BMvbBvLCu8708J4nqZE4My2se/YXJc3JOjoni6VtA+d
SyqQIK2/bEuZ+nfK7OwDoVaAK9A6+sUueOuJyvyYPS/hAdlat6RpSZ9GjTgOcVGdaNQ9jh4p1Y6m
6pXnLN6NDOcbYwyHDddVYJxhXu8i0ysoOJtGmG354O9Q+8IH3oE9gSjp1jwpZ2iiiyHmB2yHwwYr
qlg5PhhcLYs25yECMxJR7fFhhroZhRyeiSEQ4VE6CZ3b4VJTjgLtOEpM4x1LrAEtmjt7upmmtjkt
VZW/qwoiiSS/dNe2FGD4NumeGlfR8QdBBFPVdoZre1fM0BAELPSrn7tqS0v7sM883rmksGKYvEN2
iHM1f4dAmD2VTSfI4rulTW2RrfkhdP02SMlrWXMNTcUSvGYKNWOW1JJagJRAGfneGf+fyMk1Oc1B
dZGZa1o7RZyxeY3j6CHNqmTXQ6y8nbwK4HsdlFdREKyYY+M4dOO4pxJi5WD5XpMYOYnUfQgz7ocd
6AblM0HVgyDHnNpwxUvkPIcJvGpNIk/T8r6wOArk5BE+9mhq6NkTOLSbUOUYSu8+nT5otKLCALbt
g3C8lkm/5oIyL4+hix3er+G9TpTn9p5/nubkDpbJfF4qkDqBAaEx5ZK+GovuPg4Wbx1xHX5PTODa
1JS7J9kxHUZ9y+geMvNOQ2LIFUfYlzTjCOhN2oJUvfQrFDRjZbkKkb6z5wVdZcnPYBoRwdLqfiaq
eF/Zgbem/dJ95bLDTs3iH+wKRqNRdLejttmwH0zZiqT23myIDDqEzjZGOtrnxuXgKMu2O1eOS/EB
x+mhNWhzXBtJ6d0lJmYrDPPZR0e/xsHlPXhj9tn4eSqUs16cHluufERlcx/DgLxXNbvTNTOTZp91
mXnuggWbW+CDYlaUb7RRd8Tmu3xQneO/OTb43cgPCOhSyERcuUc2BfmPeQaKN8PvBt8XPvUyMwiu
5eG0w+fTnKCu1OdQGhUBZOJwMYri0+zV801kd+aNw3tnWCm1DN9winM7Yd+/tlwI0a3sx0NZwGUC
QgPdZ4YMSusHgZxOGK9GQySEBuAgQGZYxCttCJC1S0UYN5w/CV+a92yv2kvFRWYfZE0bQy62PiM1
mjRvtjQGE4lqz34f2jyNovRYe6a4UAdMRpbXzyWICxk/Si1d4uKg8CYpQQCneeChdjFI06F4cXGR
sj+ooqA6iC7ig0vQEgMVv1L4f/WuWcpqhXkG8CUgI4vF6iY2QxYqkYtsVI3hVsD7fqrGgmhtp6xV
wC/2sR2M/qXAPrsC3MiYoanwIy55FnJo4EN6LGfBqQeK577nL10tlBVA2jHvivQ5HcYCA37ovMyU
9OJRzvj3S/jMYgujSx6MwB4x27ctejpuYOyNTWMABVJpt266wvwEk3E+IY9FqDi+eZOX9jq1sqOX
0Wxp2wW3PNR0SnTYHbTLeLT5bEcVEUtMEplGkLXmbpGg+nlcGNjGsBE1jr8lCN3edibfYBdB3p/c
ghIij/xHaUBIVRnjiuB/ai/l6wJMoni5GckdRQe3Ax6eeqP6agyOf3R6Oj7ceJCHWSYorZChwVhG
uKiJ6HoSEJKN0/s4AntZW1N4r+Q0HythDTfdSIa6oMDyZii5OtosjwkSgIw1oL2vM+olIVjHD3NT
7FMHX4VsAmcd5nyiLN60ZmjEAKklcOu44w6enPxhOjuRxdDkhztozBdrjv2jikLrnJZUNcSxv4ly
nSnIQoS7CTxBVCKjLxL0jdH29k0TtPa+b3MOC86XXZxmYjdMzwYjLkuwwFhPg3sfx9k3Kx4+TX5G
TKwevY202mQzhh4b8ajot+UU8KaCCB20NXmXbPpkWLpJJnIbxpgFQLpt7u1W34pJoA5JA5E2QBov
KY9fTap94jUhqV+LYQ8rU+I7GZsL4QY+IySXwwZo0UCEfmC9UFBsz8fnzsnCl7xt5aqkS3LTsBvg
GmYeHYx4I9sOw7rtOSlWgd2QmClZSLPEAOkU4opagicsXsY6N/jggMZVxW3e4J7FkZDQocEm3WEb
fTLq8lrH4KfGtk4fVQykblkazCmlYe27KO+PNlGKKW3Fvceow1q4rW8nh5mxmB1KuetqeKrpoWnI
MbEAZ9J1G5vVnGnPySODrEe7nakMcilLG7yYRfGlMdhTcB2lzY01Aqg13peDl9mXaIxfSezkmzKG
2De5zpvIwvKsbGWR7MHEdZYYSHguVMMrz/GnSNTL2q31mrcdu31OJOJ5kuW9YS/JKTfy4TZ3nPew
bWnVUCI6Ih8Ea48ICNtoozyktTNuO6CfNHSP0C+WmpYPrijuplXB/NTQDQYqyBfBvurnaj84UXBj
8MBc45d99b30u1wiqIVmUu0ND7UFg1eytf03eIPV53puCWx0fra2PQfqYJwQDg+C5CFkw4//29rm
cX3xW5p2vBrvZRzwIhD8OwEHJAcXIP/gv/D6/rWmvnk0e9YSzKssJpRcGTGPwRGP280S+f0ny5s6
UgxHG6Fko6yAYdhwegDNtl6xhBNeM5csYRpXh8ZjidfGSfux6DYWvBrZkU0YaLXpjZ9kOIW82lgu
G/jkiHTFKWYaPHQeZIlsandFNqeMvgzmRTXqfpni7IsmPPt6H4ZzsLqfXHPmc8pZWLlTdaIsC8qU
mj8Zrl8dsyJ0H3rp3rv01N0vfn+YU4oeoaqVGykbDlGrea/S4lrUobjyxsBbNzMK4MJhLCbq2txa
fDpXEWEUis4an5+gZ4uc2tQBTvGyiRb3EQNZ2SR3JZsjWpWy+wZu0sYK0zd8cLCXDJKwREwUHIsX
xLz3zImnS8vGyHONGYdnsDHxAj+ZWGu3VghEOozCfTD7X6YcHUBZ/ZGVybJrJ01zlK288bmi9YJi
JMY1a2Mpn7mhphIe5tKqV5S2wUz8aK2Om5aBtkDPXrhWZnnAAtq/xyM1da3yLEZxJcWdW3Kjs8Hk
H72c7qM6rZutYaYOiBk/ju7RY74X3fLdhKHrw955NBZnOlQyXMVG97Wu6IO38/J+THzgKF5ynXo3
3yazcXRM+CCDI9KVV83DpioMdVukJI5EEb0OfTac5mAqKfbEhboDs3bGbPg5ltxWSn/Ys+DTJYAe
2c8qe7KLIDpDqnbXgRobtY6rMT4aE27bnMPoEGUxdV5+RRWP3+3oQhbvaVHZm95eyjMorXg3pIrX
bsQv1C9XlyN0JcD4bKpazlt74nJcdvRfrRKra25bcGOrprbyV7PsbqOp2HH4UnmTPgXtsBpSs90u
0iXaK26tAYmnTpS/zgQJI1smtEZ0Zr5x0XjOyhGCGpEssojudXRdFRPkUVaYfzJL/FP7qpvkC3vB
6nv3f36H1/2xF/lS1XOTRHH3f/87xobffV0WLj+/PV1p+7v/s/2Rd3novzXz9Vvb592fdzP6v/xH
/+XP7MvfWVgJBj02SP+1aeGp+cZ3g0D4H2w+/uU/vibRt18zND///H9urRzfxfCCdUGyo/pLwt78
TcdkHJIkHoCHX1H73m8gSLEuUB0riOvrb+bPOyti+R5jmWkSySH4QiT+z6/DP7CzcnUY6NedlclN
k1iGa3uWa2oyljbM/GKIacHhC2XV2Ed7/2I1JfNeBfc7NuL4LLrxIfbcgoebyp4QNEFup/T2ZH72
aiCIIhbsSPe9Ypji9CqjeUPVByZLmVl3QVu518aqUYSlh5pSLh+jz10JjO2m81v/pZpzdWvRdg3x
Nx/uqLqfHxYMXg9B0nwJceMfhorreN5Yaz4a2OnnpN1kPg9YSKCQYy3OCJEcqrF6ECGGRQQ39Rwl
rnuscpBJkGDWhIcLIvTLQxnf4ieL8ZmSRKT0SLBJM8ZAbsNqek+50zKnDzuBzxC0HSHZOKOURHTF
CzdyWC3VjMGdypstrEiGJSXfHXxEW7T3ZQPH9KbLk4l8q3mfgAbFGizg+y3iS24EFdl+eqSisNx3
VpmsBKHifRGSjUPTiz4nrfulTmz3MUrEsOU6iyZhldlKjSo4C3OwT2lohkhx+TURDVwD7dkW1jYY
jPnLgu6kGUKIg9yx3Y2VIItIQvFr8HohHXZ+fsjp26SLAK2DhN3/I+/MduQ2tm37RTSCbZCvyez7
ympVL4SqVMW+7/n1d1D2BiTZx8LGfTo4TwYsSJnJJiLWWnOOCT8lv0Dc3SgxmKqhj+uXYgSXgC+y
O/QGTkH68fmqFFN/QGefH2mi6SQmDfGhh3bI/EiSDeep68zU5drIMPD2GvsqtpwHTKHnMhLdgcTg
8jyQesBE2NS/zLGBzF7psLmZGZCvZANah4kCqN6TNeA+UC1QWPtNxQluWWdArXQApzvVl/ehWuhn
AnnJjEnVZA+doYJnP4pHEdPFk/i7NsTSpXdZM6JhpbTyIgbXCkQL/n+ishLLT/bJGs25cNYiAi6z
wI+tnkRTjfcOFVtP+2fZDMKHGupZn2SOTSs/pqEQBeINP4q19KkOVnpL4R412j16eg7z0YlrVcwN
Q3tVO42gms/7g66J4hR28pH8QhLjUjkBqBSAu+y4mGje5s6eyDuUH4GqZ8sAJ64rIh8pRgCZQO05
GzVQCcaps75WTcczKP10q7WRg/TFnp8JpE77Tteow2QN4HJS0zPY53xnqah6vBgBf9ZSRhPMx522
Gk5OVdUcY+m8a2War3MnVzl0kqXph8hGqpXfR/Uy6OKHCP47liZi/5ZBosd7L5m6fTdyNvYCAJoZ
YxqK9SnZBqgz/GBIrmk9z6cUK38FV0DimYfgJyy88ZuVRNiGG3NcEge4Eg15ovAvNg0tl0Ubq9Zj
4cSHuM6no9FMqBBUtaEYxOw+My53PGnQL7pofPEyoqvgRcWeW9VFxhx8YBLFMrqQdqbuS4S8uxgH
MKMsu7rUU0lxkwYj0TmaGXCtpJHcRD4QuDEw6WlMKVydyR3a95g92PPgT5GHQFHnDdNny6vyUBet
QlwCuCys/sHwJeu1AjE8yQNeW4YnblIBMIR8ndafMLMPXf1lCBp1O7StRqzPgObS0soVPbfwLu2z
KMd37yV7JUb0MhSFdy208lEQ8LmyfcXAduC3Fg9yWPQMRZN8b/XG+FnKrvzmU3hcmkECSBZm5L0J
yyuuZuw06tEBNcxAGLkzxLfeGfaYuAbCyMizXvSz+NNnYHkpVX/4dMpQI9QoJzCYTM7w2bQpMHjv
I87McE12ekurI+K0dm5VE5NahNz30tRaQC3n6RZKLMsLUKU6VkJkc1LVWxFF9nPge/RcCy3c0r3O
V0UsYJACGgpv1HjJXpD81i90EXqXXvelawfOWBKcm+PeQgKG7COPt6oWkMYaoT1IpwCdqVcQ29R2
0AlrRnSXVFGJFdR6+eYI+o5CZmLPyiVdbCvJUujAn+sGP7Sv7cC/28e2TL0P6GkjRTximUUyQnfu
I4GAQNGAVWlZPqcDO/FXImaZliM6QqsXBsIgVZfoJQFEJEIcS3O0w7FAVXIfxdTKGtCGGqvTBlN6
U9K9y9WdCAeuqo+vftFDWqGW9rt31TbHjV5H6osXs4ASt960ruNkkJwMWBFksA+AG7NktlHkkfFS
t1a3YuWVK1vgX5NJQ2haxgK4j6ax/qKGifokTUBWZgZEOEc6DuzFcA1JItsibgpjh2bef1Jz08Wo
FR5F1RZfWVtYFAg/dmskvJSYisSBlOUQCsab1GBAInaCCnczRGh9mDG2J7YadkTVfgjrDqTu2E40
AqK7IOlOkYcWJUZPT/TpLAdu0ci30TjC/FBrd9CRpqUDDTiKH5pTVVvdDRoyYkFnZDFIEbxGJLCs
awtvJrgsJDpDUq9Dm7Fsgsr/OCZYZqBn9U++zJIrV/Wroo7epRxM9V7YACZkFXDXukkHPOYBFYaC
GC35dexoqLB8tDtR0bHN0mMABtRQzbAEHNGfH+nu5GQwFsE6V8fukE3Dm4Hzb8GAV3ELpVhBl8Sz
zpqKZA7VWKhOq75glyXnMXtDaAC5pib9N23LUzeFR6JWqTrbCmSJNg5rUeFli7WGuD4i5ldpY5ak
O2b9SmtseN9Buu2gdh4hXWPkxeaZxvGrl1vf1CZ4nRj6GZAntjR9qiejdbQ7Y7RuqWPl74EAZubR
DHFTOhWnVqKVm6xo4Sitf7IsJ71HhBTuSThsaamXzpZ+PiXPWJ3RvtYzdnhcds5XLFxAuScJE8ns
i2Xm2y9mVUTbuBVfk9m7Mou8U3x4BYLIIJy8ewV2D833tNuZkUI3UOr1Fl8p8cIqerrCYq+ZPHuT
0HdyiZR5rZne3xmioorirz7X49FDmfd1dPASTbj5CFkZjP3U2DehRlfUDAzH6kLP/7Qw/1e1yf9P
1fG/VU6tqiC3/q00WVdhm4TK00f2MTFTJ5OZ0fqPxclf/8JfxYn+B3lfKgpqsF0c/2fy7F/aau0P
XXXQVjsW03NE10yz/yOutv6wUMiqlOUMvA3GLT+WJ+TQ4MkHsIv7A2rAf1Oe/OIUEOADHJ5cgbff
FhrT+5+LE0c0naHyYxewarDFDkvZDwB2/I0Yoy2EpnVRzdkSyp8wOW45MOq/qqQfJ/kzoOCnomj+
XAMgL5ICacnvldmPRZGiG0XneXxubAkdta8ExJFX40IrtHTjt3OvHPXTzHolkjoKp5Miin3uh0TT
9oRMOs2zlsQ3ldYlw4kvDFzfxOA9h2B96ceSYsVwuSY8KyavCV72bygF6q8l3fdvz43RADYYuvZr
SWdqAxGHzP+hFRX7fgrJaz5o7TWzPgG1kxW8qzgwaoLTToT5ZUSnTOfjh0fuH64gT+TfLqApdBDJ
RLnBj/jlxiGi1X0VGBAVhePmgb/rfWUbSLFS6/Q3H6X9/efyJHKCE5YwpW1///MfKlijtBLBXqQQ
wllf2uqjmzjbDuDI+IXgIJZm8C2TX71oWDIKWOcafNM63fXYms0IiXkfICZy7qjgr55v7zjQrjv4
4boCu1F013+/LuovMASe6J+/7PznP3zZOo4DwemKpBT12wQJOI/8Z0m2rEV7kOMNCgZOBfBF43pD
FU1N9wSYbJP5v7lo6i+mhT+/hxTIrvBGaNqvUIbJKBlZJJPClD5Hlme3rmdYh0Q5lo3nNpFBlDGk
LJCq0i9Xv7kGf384MHPwauncLQcy5vzW/3ANNHSOjRx8OHelixuJFLE0xbE8AM4wmr2VhKdYg/bU
ElLrNPfod2jZZ8fBMuH++e2bEqVHXH+/uSLmP9wZdAVCNxArGSbmp5+/lWijYqSZzAcT4ysBbOKf
9Fd56r1adrBMJ/Ux3VoE2OfoeDrFvx9JkI3Zggc9mL19ke0qqsFcyM9QS+j7KsIB2XXYePMMpLDR
vhUTRVCRZ8fA9jc5/YaOcWEXy8cR/+VCkWPAZCS+QzkcL2JKGQ2BKqZtEEIIIb/0NY0XqXbrRouv
IcfOLdrRb+jEmRf5xaEoiC0VjkE6QdK/N118JtlrWGVa8I574tVD6edr4UxtiF8ckgDW/35P/75Q
yx8uHiv2zxevMDMcEGbJm4QjLSy9R79AxIP0fdsFkDzCYNPYBKkGZp7+eQ74H9fqXwxd84NMtCUb
l63qEE1+/WREOU3bVdy2TCQFmRzEKqkkdWflKmqLdQYGbzFbIn/zqf+06FimKWjN6ViJTHWWgv3w
DCfGBMBEoMYukc3IATlwoviPzNsdbHOti2rj2Go6GNjWDbOvSpJuvMBm6kimMzmvi7jMXFrVNyTX
dPod9RAqzZFomkc79nZNwpTAN3732v3DK//TV2Y///ErW/TPPN9nTc6Y0ftWvpk/u85BGBbtI2jM
V7pOu8pPDjEZk7+5Xt+vxw+ev/k28eG89vNaM6/SP384sdoqlDl0m8HEiX4MDmF/SAa5Mz2GAub4
zKVcxYYAKFxscf7+ZkP/hxXnp0+ft5Af7hZ4Fq935k+XFd4jg2dDS7adJh+MrPndOsI/9W8/9JcF
PnQQuTPnYWIbk6jdJSQGgfsJfrdcqf/4kyz4XfNyRajbL28cLS1dTWbydxbXeECuSkE2anmQmbYW
bX+GsPDMePUwdey/GQeoIbvhvzkTcpFk942R7/99AeAz/35oktKaX0L+44Bl+mUBjUC7Vx5dTRch
F8eMGM2u4QRAatB+T6ua9ampvgi83wpStK59npR9POCmpimCfjd5wZGwjeJHBA6bqqeTw3lLzTjq
sRckESriIEvZuSVFbvXWoFsaX63hkugfFkVxGtBQ2RhVDBl0XKBkOJVBt0xvgnZGr5CV4BukIRvG
u9F0DKqMFPhAiqcFyXa/Ev0DIWXE9URii6Lw0xts5dgzdj9UBd2TMvwyYYmhoLJdiqdL5H8pdfT3
hv2WdCZ9DfPAIRZlMe66FaMyLGUZV2EkFnU9ZApyL5rZGhwbS992HbzRPACFCnH/s/dh4JvYSGZ7
QIWiG5QHukYAiaRuiqRRd4y11HXZ9ecBktAqTfENNz3/RGF9RUezVCdjp/ZIiwAJuQVKColyu6f9
sGicnHyswsg3aajnuzLTiksHZGBtm6m5w1Z8p/WW54KIgcgXBGIXN8EpoV2OMwORoppeSsn0SbFh
6xEEZSzVajg2RHt697amouse0Zd19b6Q1yKbOObaK2GMBc3bfovj8lKvc4xJS7XJ8qXqJzx1WnAj
5meeh13EgIFfWqRmd3doQJdDnJD5ymkIvQT6S2pFv0QgFIXWtXc+sPpvA6PG7kEryXbaEZ50e8Xh
sSyV4bEPm02WGbfCtqD0iKOXelulg6lPPgWUSSNeKU1KTO/wEdk32kMMyGHooiFeZkY15y+0S2zw
uzYq98NEgTFyqMeAZy/T/tGXDBqJNXM7mclNpaQRIjNueYYJFBo+tKW7us9RuVpjFEAkDKZrnecG
gVA3ahXPMBYhsUm+tpEQvBoyMvAjtFeP4jyO+TVoFRYmDQi4kT2MonSfqQz1DOSlKwMFhj5u42Qf
mWQgigscAJtGR3tPBArXadhV3SexwWCrnswpvHVZilnSMw95qN4s4CNTRLhGFTQn1Vd1NmKwLPdA
O/aj3gSwL+RBqP6+neyN1o/NptfG66if62Qn5ZZh8ZjqD40Fu7J0B6YWUXavAdCh82YM90qCCgY0
7uRGXI7kMj5V1qUoNvZoH4nYwrpWwHAlD1w8GC09KIgA4aYCUPPGENsL671fXjtnqzr3DGJDA9Jj
tq3He9HgbZQn9K+bIR42uBONR745QqJk6Pd+XifrFEfZotHRFXIMyjR90czMFUas9xMRRnV3IE+1
JWSBXtiy79qDKNn3hQ0l675uNxb5r7IPPm0Z348PYdkvmV2cY9obqdHQXINAY/kr2Xyrsl1LdG+H
US3cUOa60fBeWPaeUAmgFGcAZkvTvIu8Qx6dokKnLYm+YlloCSEf6CIthzbOUtFPkIWcONglGi+i
/wWF97YfZxEkoSGgt2C6gpQt3CYMsZkAgUvSEvN5SHkYafGjmKEyaTndaYJErRiuTVCD9bBxrCwd
psxh+M3nnJh6aFxLfROIaBWp2lbU4i4bq7far9bJtYA7YJcsSspKqLTPkUfQNt7iqpl0NIgTjbJS
i5bmxmqXnnmsnAf9hJp5Qey7121D5V3vvjEbICFjWWQfiV2AjcAtmeoEhDHiwFRoBTu1iZEixf4B
JMKY3tvZLZmOSlMt4ClX+kfrryPUN/DIFpX2qEd3CdJpiQt4OZQApI/OMKzK5EkjLhftt+aHCw2s
SwRr57kcN1b9rdMQQ+GW7MVBevvq6uPFkwbL8jVETlY5SGaVp6CAOkoCZGATfbEzzVP3oDI3n9pr
HJ2LyVu1ufEVae0BE54r4SH3RnIhwLRi/L6hdckC0VWLqnGCheyM6hyCDlt5rMqdeowHpvZ0Ysfs
WzU8Ww0rBO6e4jSmMnTH8a6Re33gbC7e4uypw7RnjwgfXb0ExlUfOAHk7cXpNc70YPwRCxioq5nT
dfuy22ndyTF2MzhOhy/hRysldFZ6Csa7XtEZz+bs02QdQrErDZN8HzyoB8DBKL+T9oF0G+rHB7/w
hqXp+P1TQG/yGHoVrqacN1gI/JIKcC7SOlL9C4IVF4lOWz8VKZ39zEuXvrFXvlQYFFbTt15cEuUk
n7SpvFTtduoewmza+wqY1X5qSFglLkSRzqoeL/FzguZuM9gZktRTnx4wPlfGFX7I7G2D/OqWT7Da
F5Z083znx5lzzqubFJ9knuTQuMJiGR2j16SHkJg0q7S99uPWdtg9pquZzqMN7EW3QA7L1LgrrQeD
30Jzuzlk/J5iH2ikhyKtKqB7SIQpHW8E0wnq+G6EaTtuRHaz4jf9DauwZi7NClkqv3CCe8PEEX39
UG/TT1mF5ORcMcdxKieeceP02C8ws4MiGcBWLeEPLchlc4HoPU7GbJQmOdLZtYW3mBg98Qpu0/E1
jxnosH08eyVaOjcIXlsM34IgQVb3Ov1oDBwJuc6Qe93vs+RYFZe6PAyZRdB46+baTh5NjKp02riZ
3B5tmJoF/7tDZKl7u07StGYIK69B88BwbqnnPPUqfnSoqor4phjtBQZ4uyfVajpzwhnICYG3PJ8h
olNvGePaVkaNbBAicEsfvSazfmPRFJZ6rjykYCSFaygBi3e1JEkd1dWzkivNGiMsDHGTrSqKsoKq
durvHHuAZafmI6nV+kvcT69OaZN1rSfWDUFtgL+USVlITOmbGM1yC3T+XmRQiZpptM+1jUo8KG37
lOsVEDSbic+yGGDlVj4GU652fReVHeJzCxu8Ec1xTMUwIAwY+5mb7awR74f7Hjb6Yzi8dYraXNQu
qk6Z1Q273KiNlWH5L2HU30kbnlHXyMOIApgdkCgiqPGtSxx982QM2gcBW9LVM3J4RAtw00SvoMmY
0UVgKicQtO9wLH2Y10hwZeW/4kof14NJQspoY7psQizIjkcmhmgKfI8RItJSM16tHh8oYzyGETh6
NyYK3mvjqfLZrmhDTXHjvTOPo2Ss05Ml23Mz9kwJ9XIXRsUltMRsOSs5kVZSYLwx7mWYeaQGo72i
WaO4plPrj3Qd1kNeFHc2CZfb/PsIOiZYJCPBhHF2FmwMA785/bDgmPoeZ5HJ8FcFPuVxxNUMhr1Z
IwmMyOgDGqfXfnS2EI3PMP77SqAxbaIiWGraqLAwVZhkQcK6Tp7IJZLBdV2bZG1xTUUF9jvsEBwQ
kAaQHssGgMwgWscW879m1GHikaQ+m1puJJcSdVlOqJsVxiwgmED/amD4EkX/+B7TxwRY4gNlnf2u
oVXa8NJ14CPMiSNoVKFHrK1wWmlJQ8qsV5p8P/Iiu9niX4d4kRZ8SWBqgke8h4fOMiI+cfh5d4FF
RmVWi/pmNl59ynwSAm0rfKHKznZBkx98U34jHqJ0U1TGi2Ygw2xsIC2ksbb2U/2lrKC0w2ZIFiqq
JLPR0nUd/vkJAah7w78ktFkOrGTMwnSU5Sq+IiwdYP3MYoR2GveroRqTJemBlBPE4mxzzs1ulTLO
0k26x4x1oQgSRq90lbl3CtNwB4+IHiW3yKhBi8iKWXeXvhYIMAgPcK2ISCSSmxXSUL1to/CKBkV+
sHCIrGTX0u21jU0i4I+IWdCnNMxSzX2R+dfJ07APKMpdWfiUwQwNayRkbimTG/iycTlJ42D2OB9T
z1qrYxyu0wLhARPRGwNC8tqUz74JiIgiWTJ14nXjkzVt4hfrOpSYrYZ+uO5h7/XtkFHy2afYjFip
c9peiD+zh17E0VJUCIVFGq+gR+gMPPFgO70AZdWeYHI8wQxbG16BvQhTwK5HymE3zR0ILNgpbesw
3XPeG1ndhaTYhmNtL3OMAW6EZMo1eOIWhq5gJVbykAlw+MrwTec4L49GaAJQ6U5aZ576SoW059Cb
V3RrBdYgXAqvIu5ODT88IIp4ctdRGaAu5gMWeiw+J6SmboyeGeMdDZ6Yn+aE3TadnfNRXZ1thN8p
nlwz0HYqpaqfO+WimkbcpPaQvegjRtMGAi69w2lF6JTlErDFNsD0UelV+ONlnro56BTXKNIT3ekl
bf1T4VMc9GazHwVYotQo+RMatnRubLeh7b/ys4njtpUe/D7pmPhOGfTPsjvYoXXAX33WB+fSSfXS
tt4TwMazP8Hl1gZQLdX0odYAYqOiXjkjct0RbRjpc+UxLHVseHoml6POTpqk5h2Jg2+prg6rSVXf
imT4opTOwDOunb20fmnKQSwFk3faSmxoWY91HdCFvfVqel+4qQ9trRY0vAZzYdAEWLUxR2+7ynTb
9ari3HXTJgyNK8Pa86CYbh1ljxoHcq3DPNGo2jJM/GElTC+kka+p9KYlhnvO23p17DnReBZnY0WU
6ToIcM5MJQ676aCqn8qkvoka3yICzOOkNq8Nl7vELsmMpt2lpX+LHO2qIe8x0vgdKS4R9S4G0zPJ
g1daGEhHnIts49dUj7dDWl8Sglx89j2Oxi16T9p/5Kc2J90O2RL6Z8j5BlMHMnp5uwfelvLRqubM
CoLHwwc1GlxFO0wm/LI8pWpXh7URKS+5UvCidi9qUh+myiYDdqs357yQQCPDY2ikRy0tljkGf8Ue
bkTHvYuK1lWabpXReQyGDEEq+IUAvF+plyu4Q6tQffT8Am8jmYT9bkKIint0W8TRziDVxjM0anwk
13AjumyWWNzIGb8N5WsUWV9qolZtfeDEPWXLQchHf94fqzQ94ihcmBo5DoGVEsdaVFcFfG4siMsq
DYfdAZQ/v60EEtBj6RkSYz32nHlS7+YkNMB15yPLMKUpKA2RJpiWfrXmcy77rGZXEryo80R3dJPZ
w7kclFvftlddbakUVLIjU9RvKhAC0luqRecTGelVhzhpnnDKFHl9iTLynW1tPQhMNE7m3wDHYEfA
ElQQW5GTSCnvh6LfKcL+mqEgctPOX6aWuBN4xoqALzHliOAHzgFtsNeQG7aKsbdzeEE2Ed1YaAxT
3YDQ2SfstET0tSfToq2Ged4hWt1CMe8Xez02NyiaOMNZJy+s5jiyxKOm0e6SCvwRdr8tnZel7TDs
ofj80B1ezDY/z/5EkDp3Oh0mqZxp3dx7+jfaPosJpLhGFScaecqKteFXR0fTd5Bsl2Mk0EcoLECm
uii7YT16wdEo6YTZxWuQqi1IHptnzXlMBRgFLX2o2+wxq+0HXdc+0048gnVeK2n9PlQwIsBPdS3n
tfS+qAERT3UFX1WO2yboL7J7kcRZxHp4Kf1pHxTDV8RjLM80HfS4fmYe4PbmXW5A35yS+sHBB6QZ
ChAhVQfektMKxOxIBlwYNbe2j5KVYusHlFhYjasQKCfshoEtxC993pKYEi3yq4hNX6uhK6GW6+iA
rg3ShkCBYnNJ8wY5uaWvuqyJFkUNL9vUzW6ZON6Jxry9IGKtWI6Fvhp78z4rsk2gmNusHk6truCw
sExj6zBQOWVlMhd8RXieht57MT1iq30dkKgeW8M1gOFEwE0rd5K8A/y3m06l36G0D3rOvsyk0FoJ
PAanUL7WengtkG96iclNa10ji32IksOJd48NNfYJOW7Ra2goh0xagnYImtergV6dIseH1XE3jRYE
cGQxEXzwuj1Ngfc1nwA36mXidpV8iKInfrhrdAWPrFG8tEBSEZuOtKOI38sn6qY8uM8Lmgvgik5E
3705bYZfD8CudiTT80I3tiRqPtgPpHiDgG3uwp6mQlMAGMEh3mxD4ImDaL+SsQP/FzEQDkr7LvTh
aA31uTZL0yXahGzKb7XXMiDT+3sZe0eh+F8MA1t7S3xHm1QPJT5YMjd7eq8jvi3bOfQd4iEfmdNw
71jky36Y9cXzL+2gfhA7uucSZMG2UKpr2X1gxoYMw76Q+Dc9LFdODXfz4mcn9PxxvfMwXCwyGkw0
j1WOukzpkZ5CEzS5ZVT/E21Iu6s2sJQf6msAcSYjaT1ba86xHd+a8SWn/JMPtbNOgXJBxSwphf+c
d/xX6pT/k8p5NCEmg4H/WTl/DP32lzy6v/7OX4IU8cesLIHxoBrie3TEn3IU+QciesQopm2oaApm
Ff1/1CgGinhLRxEPAlCz1Xkw8R+xPIAHaSGMZRzy55/+N2oUlS/y83RHm0ERmjNDJmBGWHAmfh4k
KakqROzFlDhO+Iz/FRV0s21LfVUBaRVafrL86T3uy8so4qe2WTdkm81HyIxGRH+XDgyIh7H6og7B
lrxx3FGtPHcOjYY06j/DXBC5qxfxvs7olKit+aAh3MzxVMMZOvQBMk0z1e8UCxVxptW33JMSFl98
NZGjulrpP/rfcbsm6xY27G8l+g9g0ZiEsvFBC3A9Arx6G2ONBUy7L5uc9qI34s9pQQKGk7+OM+XM
wV3bGAPaTnTqmFGyZ4TcC8fyaH0B1FHUHkOrrj2GmrULhmfs7KTE5brLRgCZDI5XxH1djYNUYNVG
GAzxIC0GJP+LNi+J4OqXidbG61709tLpOfJ0QCawMZKAE1vmnZU64aoeyIfTiShYGhZdwGBK6Yr2
9rSd5n4fdgXXYi5BFQ/uRiYGyVl2vDJD4F9+Zy4UjuDaJM/zL8r8tABQoQ64ekSz0uIwWfVD6+1j
rxrOfdV+UytBoYa8EBhP0LgyI4iubM1wo1bBuoUw4GX+MWGyuaKjIF5Mlq+tUYHs9ppyO5QarHkE
e/QW5EstMJxFVrEZBxwD/swqbvW9NCtjl4Fq3eDw7Fx4uVghO5zgQfCpOMPXXunWVP+0xgCww7Xp
vQca1yMJX9VTybl0a6vBSyHsXSRtYEOdetZFc86oTYaqfI9juoBpPYLklR0ZF74zKxPj4aEm+WDZ
995X6ROr0YXOA1gpmm0Wku6cISWEtXp8RPrMZlRPFmnBIAY0zJDuBK0Xs3EdzRKn0P3+HMAjyFxL
YG/QMBmS02DlSzrqsDn08BML2HSK2G8XMpUON4lWitLOO3iGGroVJWFZ5DeYMf3xfqJKS7qscPV8
rHZNhr7B6u2A0ODgye6jt9RLj0OMf5r2h3brICxjH1U5nbc5d3uSu8kcSPrr8H+7JBkfZSTLaxOV
yjYCaeL6kp9WyeCtytU7v69f1IAkCtYac9kVUt1UIV7BLpSUVrpW7WLJhOj75Uh8+MqrhqrUVRoD
ZrOKjXN2D+7HOv4s7N5cgRoi0rgwkqVehK45oVihr4xvU60LJCNJyMuYrgFzvGZKhGWfFy4zO0T2
495J2UObwLgzkqTa9glOv1rnIdA46auRvRB5fagHvlVhOQ9WXjwE8msm7WOm1/cY2EWA+9KjtusS
56FWMcH4SfmqqMoSc4frVJT9Gf3EZWJWV5TlcqWAuKPw1y5NLj4rY3g2ethY/fdQBG+v55D4A6PY
hq2+Uz25LBrM4EU12yjhUp3DMRBHnpa5KE6nRUYg00IZlI+oLlErQZezO9D0Ez7iuFerdYWZ2gV+
jvHP0jp88OUD/uR5vpFTxFWNcAPDe9ALnqj5zmjq0DCTCN9ig/VB8wdwdEb5tUxaThIFs0tEAKtO
9x6NQom3Gq1IvArDCqR/Q9dAwMS3BcGcYR6QWJhELvmOjODgMi+gRXdOfG9PJc1x/23ypp1pWdYC
LtYzJLCDMyif5Uhq2xxIhzGZTuvYkpgYYwZGNf21zhzsggQiLDRavMwYUgQRsFtrAdkOBD4l7Bzn
0JJCEOoF16TjzmkGrn9vfBwnuVUMJG5MnmfyLHMl7DNjrigrqUVv4P1At+AXdJ1UgWQA53hU1iVY
ercxFW6f/y4Y1oeddk3tfl15w8Gx2n1BUq9G2jweBnYJeP/hmD6ZCKnVUblKD4sIyqMwBVsIfOVF
CfMPvdCOrSLWUvKUTPaTFlvTZjDAXsFaOKVOFa+jxDr7vXVwmnRNy2GnyYCOEx3ORZSKZ1EwdKPn
txAdQLUBnZMTMccq6tdapE9DKzcFsH8fuqPQv1gFFGXfuHRpfomks1SV9FprysbQNOYF2GIMcCe5
s0sd7TSbC3RaYORhPDIVYARh0Hl4RXDFmZwJgDEsObm6BYOwVu1u8wgsCzd2/Y7RdFoE5s2GEJ/4
xrvOyNtxyDSN8099jFZEEWDq0BbdbN2xST4Ogp2DylthaFFgemY6uqmGnn+5vGbTu+d/okmXkHwK
n3/J0vRtlrBB4SZ4AJq/CUkm9XTxnNOKN8LmDFZi2zreSirjvZe1txi73FQ0a+FHSyfOD5EoXIXz
cEKkg+1M62ruWPsag3uFfMboHfbtk2dQO4r2kM2o98DcV3kCPUZ9LjRnZQ3NmTUXrydtZiWhqdmv
a6benZmAqYywKZhLB5N9Auiis8bz1Mo9IfJuM2PR0nHTgPDEo/COpeuWZzHOtXDrsOpJZOmlVgPZ
GPbCMM9p/DnW2qNTqYeMOtmUnCDoa8u9V9+6PtvZPmPzRrlMoWTXM460rWmf8EWh2h5TUIcQ3k0G
dFPIGTq/rxzICkX2mhuzB6oqwX6mE+UN4lwaA9bSSWdzS6w8Wz2UO2skiMUva+VSTvDtFupgHHM/
Kbb025ew90/w6ujs5u3Wi7r7eKKnNlJpAH8bjUc/NfoLE4fPOIai3NtVwOzG0NYjHVZ0Q+S3YOee
3BJTApU1PllaVBNKdD9Ydr6q7KKx1JZ9QEBGM1TOnogVVKBaE9xyK8Dy7GGi6U3UCa2K7aguHM4p
KbwBz5MPvATBZpKgeDKb+Us4k6HsDpKc2kljTczrXKAnDxE6bDdyxoOmgJ9VI/PRbHhoG3tkspl2
bEWkBNBSUukOBLe0aLr/x955LEeOrFn6iVAG4VDbQGgyqGVuYGQmE1o5lANP35+zumaqy1rM3c2i
ze6iblUmRQTC/RfnfCcqYcrXi8HwBZ7FJp/s26Bk2t4rHpG+VV6E3oP+z1bDb+WyJ/PElH8WTrW8
estMx4pHljBAehdrSl3aWHSInqyOsUc2eqMpv6PhgJYIMWPFmAvElLxmPVqCOdFgvWDCIsf5UEbL
xCQjY3gjRMVsVuMckKa2p9KMPz2wlhmMTeQsWbybNQciTC5OOx8KMMmc29IFAWC/CncwDn1HFVVP
vbfDp87jB1XCnbqXGL/RZnSTDhQIdEW80MHVYqpsy3CS5IQ0LzGQ9/cgXjehqL5ap/q0Z1bjFbZn
jHkD4kFjyK6V5Vy1q30gAX3dD4TJQ4ideubzpXGP6RqwVUbegg4MQikw6n4QNlNDPhePgCJt4WWa
0lMTEN1TdPTjdkxGU5knB1fjOMCjfiatOe9W8EWspUY0mDYLKzOzf/cmmeW2H9r0tONv1BUHeAMP
djub3MLs48ldyrfIlpbNrBkhASBMCroRRi8fItbZ7Mmz3GBTqRLrYA7hC3+0jxxNHHEUv6elKSQB
B/1eYPnYMMLpzs2Y5Mx1YZdkpl6p5HXd4CMjuKJy7sJuKDajk4OMsr+JD8OjTqR8D0QLpbnMfyDu
9k6Zpkl45USSu49OrCEDaINmv4QLA/gtwRnKnrH6ubTttWH3OlitK3amgVottoct2ErSeazwV1Mt
HyJufvpee+NTSfD54kMWx2twhawp0zQTlhqJj1suKJ8YRPG4NWGw9wqWN1lVjXvLh1Edt7F36+XN
dda48Q+/z2AnaeC3EjlDpIXoDdBO9Unm2DJVS9qRUbIiamptSE6pDLCK9QCboMXatlVdbOUfYqdv
QR+NyyM5q9CzY8p3c5jeGhsNVZyOO8eHYNWshLtCtdolPnLN3krAjBasKjJZdJzSdYVblSsjJyMW
3Qc/jN375oa0nGwHUYl9uYUFGDGRETWB8V4VbESgCWU6+YG5HGblTVMDZSfM61RYBTPMvD0R7Azm
F/xBgeRpy9NYcm7wNLFvgQibTORIla1AuMvyJG5dGLA57ATYmnZUuHjUsO6+r2BgNkYnHxPnZxIy
NSQLzcUeiwqKSDbhHrOpJqOLrbdrOY+Tm/ZbY0mYiviAQHnJJhZfqdz6I2QJST8YWmRUJVVsHW0V
7NqUdzOBJVqlLHzCMb5XsXowNJvILfGB9WW67QeGd8aM8icoxwV+cSKIlEvy56Xk2elKXpxqmqtL
R512mkdKysmut2vG6Ukq7TM/cH5a/MXlbUNp0iALjUBe8Ez2VY/6iloNLYEBaCMI1IekYNhUddkQ
BdjSd/HWwvGmm8I5jK3oMKqAPbp30+dFCX+3XF47cq1JbzHSrWQPkWEbA0tVB0Svms22YUP/izeG
jGj8TucqNcO7VfI+8Sd4SpqVrBs5HeIARIM0aasydWz7RUaNSDMMv+2Cx2MEYoqX4lKViAp7UljP
IZpqkeaIEdzhOfDWbefrz/lcYyvzcFFwBr85mhPuAC5rlDuefRwhUVzJ0+JYSVS2xXrTWMrZipZD
I2EMzscmubUne47isRz3LQfQZgoCJxps982W4Y2h0JlY5IEBG+uOc53dIq5+SBbWoqKNXxh8tJFK
2ws72GvgMchqvS+QYcG2bPr0YAC12aQLHRM85pMvgzMVjuSepYQcjZaVSdI/tuwAoyLg4az63NgP
sPBw1mWgkcY3t2BB1iaeuSHd5GeAdmQHQss+Ys4GUNSuEL3qgCzgKfs1olMvRpjAWQ/uvIpH53ZZ
jOnC6xMiiEdhz6ow3sY+YUBpAWw8yx+CPPf3KXB/161+OjQy22bNkbAVNZMD69YntXy0jBAxwIAp
TwD5Qz6Ia5hJ3yYs+ivT4/uZVjy8e1KktHLGQKZJ658NI+AsHtSZlBT/NiFrMLJbkOGFodIfdsWH
pFEN0B8hZvL6OH6W4INTVydScTAQQs7HZjLvhcgfReFi759PheEdQq0onGdg0VvKXVrZErNqp2y4
KSLKhA1+H34guV/BVvq9v5mJy95MoVwJ+65RAmZMcstpJt95RIMQB26xQwIAAF7GPh/EZbF/yZH6
3w/j7k0wRTmODkKvAd91lFaIzIATL0DgbGrTNazyQz7J8CpIAvtkTP67YxlluGtISrhWTo3210Ry
VMTiiu3t0at75rKVdWck/jnrf5OE9FP3YXGXvNY10G2jO1vS+WAVP7MKI6l9GfTQaEpXDTubdo1p
n21Ivpgp1+xiYZf92yjwP7EN/UPMz3gNTJvPooaL3zOdf0ZpDHGwmJQeaK3Sce9jrSX7MVLdr7mp
TwVtd5vaf8q1/6VB7VNT8b//lm/y/zbLPXw1N4Tq9v/8Uvqn+fkXK+X/D8IJ0UwmKvj/Zk7bVJ8f
8tc/rIN//q1/n9Raf+C8CO2Q8BOB7NthGPrnrDb4A1uR75uWJyDi+sJjjPrXsBbroOPy11w8QPwX
HT3717BWz3FBUGHkYH6ov/S/Mqz9pz5eB/3gZsTXSCqL9mj8x0lt4yKeHLAjYHId5qvcNz+cflqQ
+ahzMfbF7m+vzX/y4PLi/cMCw7PrWa6v7Q3sygMr1D/Q3zwGhC2AciLzheVTyaGFR/mhsPz51Hes
GFl8X5NniURUE/GmOj9VFMizqqyLv3jJQWp+Xj9U5hvobOYNmq4XSORFm36yTNZl+cA4QaqPtrWD
gwmab/iT0Qetz9LcvoKL+BRPzwKgn6nJfjETBoTn0P58SSIdoIz8lJAWuytCs0eswUoESuDodqDo
NTkw7df+ESupRIMMWNBX8/g0LjaZawneoTDDOJBKb9kaIAkzgt6iXlMKl1K1+yCda7R+mmGY1/Zx
QTEfLdV8dNpBbHImmDSV+bUl5H2palLHcgH2K2PCV1QTOiHRALtfXeq+RrMU3Sr1Di2Gc18zFgOA
L1dTKBRcNI1gjJX4DL6xjLUmNNq85Nd+xpFm99Ybrp9mU2qiIzm4zqujKY+x1MBHZ3CMV94gKJBZ
qZ6MypeHFbTNedC0SFtzI4Mxs6JQsyTbDqqk8w2YNKzBvCzBulwGzyifqqZL+TMwKQdNp/QnOJW9
Xyx7fyqokr4xltZcKPZXdJmzyOV2irs9LJBIcOsC24dwF81r5W/Dmg0w/7YZTlKSx+pahHppjGbB
n2aiAFqz1pBNPmjJ1jBc97FNAOywthdR367zp9CMzl7TOrNxLT4ot9d7n1rhVn5jPZUmfNaa9emZ
XqNBopqPAgk0oZLY9rZ0DrHmhGaaGMqYumEeNtxIW+NEK8CigTlBTahM91VMWRDhcArvHGo1SxNJ
w6Irr3pNKe3DIEh2aaFOJBJZ+yFeepT1KM3KsfzpkrtGOhobhgBCDuATgCVIUlMC6cCiugBSjWD+
kWhoqqjlXaYxqii2aoR88OM7iqID4Z/OVZia94v/YCkQrH3BEpBLF17JSxygZk7JX9wOjnvP5aLb
KuOjGWLGNfUPI9OM13y+YOjYBpr+iqblKMHB4uqiKNKEWBDcxS4FGosNGmp0aoGqZIgUSPdFr8d9
Ic6mo/mV+BhWEwB/Oo1I3bzywVrQpGwGDaw1kF3ts1H7vxx3uwgF2xYiWQ9UGXFkNLZVcGVqDG7W
Y2pJ6JW2mdG6N3MApKjT4FwYfiB0FRJqxzW2jbMu067SmF0NJ3qyUm/5PWsIL3QfFiy6rQlLfzr4
GtZra2xvbNQrjQwoX7EKkBJMOvK8yY6i5NPl+aQj4M2xDo0vkY9mC+vRHHUjagXR7MoKEXNf1DfJ
gqrL60R5xr07XcZVNW++wZyKc+1EmuLFA6J0ZMiRXREwaEQ++pPf8FDorrsRPgsl3r4d25KX1g5/
ozFnBAYopxsyvRtxykPtjxgBRrmd3VGwAaPETJVK75yBBY8wCpPdMqF6YdimN9jcATzw8BRUcU16
KSq6lZzACObs4mC2/L8sWKDX+Qy/nXlS13VqPnlVWu0lTUbpkDrSwXMjhekXyouM0WIjNk7CCRRm
dn0OhgznCWcyNgLH3PqG+diG/bT7jtsY1uwJWI/DUokGYcDXh+6KY4384eoLmcPHaoprZRftqeoR
rS1T/iEDlDbmJD7CHPZ3WFUB3lpeYuAHT13tJ+6GLg6UTWxAg+/cbjgZRXdaCa7Y4QGYzitElNvZ
GsNnVIKs9XqviVI2kIcgr92TM0vyEwLWQl1t3RbAi7aA4JG06vSMCjc6QY0Bfg3rQ1XomFTm9+8D
+C5z4LMYD8bjYhWoyy0fc8+80lyE7C1MFMDXw1qfE6S4WbvER9vrEEpXL+baLScZDJjWpw7PhFMS
7cGicl+NMtzVTdm9ISYwzzzp7jvyuGlnj8LbM8FbrkTlovCa2ESxqYPxFSR6bMZ5ty2SBXK70S2Q
Fgd5nNhYALq1AHp3GTDC1pTGgzktJttVyUJLLU62Mxu+TW6uGV6Aovu0OpRom9Gz6/Sc5+xTZMOH
DWTOSpzIlA+3CBmtGw/874frgbyqNPNizmncyyk55ov7VmsuRqcJGZMdEHA9foxqWrb4PDFagNMY
NFeDEJXwuKxMq0xN3eAjXT3GmsShNJNjAM5h8+5f7IDEluyb3OFTSzeTeBCBsu/VbHYvriZ9IHnc
uGH+Azmnbo9+dCBBDM0G8Qt3vB7AhTiaG+KLdAZxB0ukyZ14V2q+iKVJI7N0iSrS9BHpMCzAzX89
Vj2z0tJl7zzl2iVcfyrNL8kBmcB1ZIUDc2vvlX3O2cL8IzPiyP0moIBCaTUTRbB63id6+cKC5prG
NCOUVcuWp2GIEORVEUugAJUTgC+XtCVe3m0wy37vm9CZsdyiWTTXqXyAmmo/snOObwtozzPGirtF
U118XsjNhFXi2mtA/5h53+9nzYHpg5QwVSMO9oumxFiaF7NocgzQKnnPzAy5rubKLJowY6wuyJFv
7MysCTRsmBZCLgnhIQyUImS6ZGV5bxe0oJ4tIHO7sGyK2CfXF7wNvAbvq2Ii7rhWRCEDwsp8wJTW
7CbNxinSIGd/CC9nJF9tY2mGjtQ0HW7AqNB8nVKTdtxv6E6r+TtVF4ebgcFBoNk8tqb0FJrXU2Q0
s3h1MvPFn8MDgNKcKV03HGMhIUWI2T8ZHN4b5YbgV0y0+02PcNFlunexIDDBBIaElpTs4GMbVV6g
/NesBAsODYbg6zjmhBoKHxR3eyjGtr7JCLuIhto7+C7TZ6dCAD1za7NxKPiUOob1VPYwwOaEiUgX
s2lt+9EmuIatu+2T7swuFm3izAHlgm474g8s9ygJXPxgmcsCMu+v/M6g/hhZnbhcXicCh2HXZVqV
M5nr/SjHecMjQhap6/6ul7bfEjmYavQlDGKL/nfTBVOM273lCXWr5mBnJkKbogjJm2rleoLzBnEM
VNnVLHQ+DqmkE1IzBEaIRDv/Ci00nzXZc0bFVvs8SkxiTe0csoaR/BZBdH0a0hGLAmdUZDJ5GuYw
Oc59Uf5excSNNTooihghPqb4k84zoSHvblCBCbRnYB71VNmfk+JYWHrcXxuWcN6NrONP1bDXtAwd
V9bkxiecovTNlL2MGIChYlV4hqtdY1n+iRRD9iE2goNzwiTpwt5m4N7FVOoUYX5uaZmi3q8I1O4z
e9c74kuVasS25k8/XVDkpEoNZJL3fXt280UQ+gqaLfCYUDnzLDYcYPN9lteMd0HcuodeT0hLMeq8
HZooPEYzJu6auPTJAATAW5xh1zPteoNmm5Snqt+34cqwCm/TWy56Z2P7SCwRrRnLMUuT/LqUbX9X
h81yNeRMKsgzyC28Mt7yPolq2JM3W5zZ0YyHqmOoNAu45RtOwZDcM4KXzMZDfTWu9immSQnsWd0Q
3TK+NAPEn63FQ39IM+Njzu31ygislzJNvDfGF5glMZe6t0U/Qp8VKzP0SVZcA8jX5QdADusWFyqm
IQdoQV0492IY3VsnH4mn59LQn4n4ZM6Gf6eWWhE2Qahdscpo8LMe0BlgYZ0sx2NIR1GwQKnSt9Ls
1VMWdzn0Zy94a8bQ+AI7zqExKuMzrbMuEnJZnowQF6qKEbB3ZLxcxpkBeAVrcmOb4/SC7BXsvcAu
a6m+23q9uk3RmqzEfe2LkQF3iPZhqwjklrZ4ipdBO3xtqHdGSSBXv+DJcktL7Jou7HEET20K/Wtp
Tj0BDrtkWVLQt/hyQuZeHpER1W40W/MMYxHnpyhTMlSYISbI2591ZNxDG4fBdYz6/lVNprdn8UDu
sO+OX6NrEaxgZTNl+CgghMmZ4zVLuFr82enO8TyUp65a4XB7zMkjocr4Dt+Uh3duNc/OTKAyBgo7
vti9W5AlqQHBdYbyn0W/UlPKqrZOMYIS6rd1Jo600UbIMg7V+pgQsXLqjHlfYpC7sOuJH+qUlmx0
3BLFc+gdrLRUN6ORVmcA/mwLxlxeV6GT/lbmDF64XpY7NaArZkwUPAcCMmJd5i+eYwx3blcV+4mw
3nkT2mLZKR7tl0Bv4cVIZKOlhQMUq1vbGBJeQhZe6+SIA5DQaUdvnj6lNTCOrm4FRhIpDwPePPhr
u4VTE1kVz6v0f6Nt0bBqwqgYLtvX/Sj1qLS7d/z0Cv1m9TJqbYs5ynkfzLbYO1glOfDLyPSyrV0M
+B4K0lbSNvZ3LXHXRtb9stbkuRQekc4qRnpgomTPPbU3PBwktHkXeCg3iZkqTnKelDI2HlaqhxVq
yGB9xKFQp5RbeIOk4I3MehPbQ/0lkjoiK+81S5efhjnXUdCbv934cSJRcT/6xG7YmIgc48pYuwd3
oNupJ/9mWTGAtPPk7eYRJWjoDvtZMTC2ktfeYZqMoS/KW//o2/1N1ddF1BuwG0X+siRrfkzQ/kfJ
xIbKrWa2e13LfT715b2ss4tUHrt/NLiorLDby2mBdMwC41uPtM4uqW8VtpFids6VZ9zWMXv+VSpn
Uw0O2xZ4jrht899xkr+mgYXxYOj97axjxAKAnIzne4Lop2u/5Hb3XXYwg0qNH8GSLWdATUjsFX2N
ZxGQBho0ztT40xpW93pZEN3ag/SPYYsMAPo+CyNgl1L2Vy0ZLJfZdprIIt7+jpSD8pTSk/zmYMSZ
KcsOIQlenRoKfuSm4bhze6R4ftiuYDqLZDd1yY7sTshUFlerUk6OonTpjzwC2CEyr+OKWeZnsfgx
KuW0NrdVI7uNKd1mP4/ch7RhE2aGyr8d1zrhcUyzZxUbe9e3qnMsmVVTFdxLmP2tXU9cez61p8Oo
3vLd4LmKYRamObtVi0FvHvIqjMCop9q+Cq2piZK2+hXkfbITljEfMNBle8nb9J4PLIoNqzy1Tnyu
AobVZd4BmgNzcY6HAkEVW8sCqfZmguN/l6TdQXYcX4C4+EHV7EYJFplNnjozuW3dwjNhXgou7GNF
+VXCNHAwDsQtiS/kBn5xegZnJy7PlmO9hwaSD/z418la0E1VRnbFUtS9CWYWkN2CN07gAclbmZ6y
sv2hEIwZOTmMhRWz027QMzREYsKmRKG86ZCFbvMcCxOPVK3bSTfys86+9KE/XfqEyAhGOTlR7MRI
UCFjISJZItYRE4sOmxA6dqLTARTfw8D/nSn/D9Rsmz0pE/3/eqZ8l31VpEZ9/Z1G9+9/6c+RcviH
bUGHCB3bdZmm2g70lD9HyoyNLdfzGRnD+HHhjPwt6tv7g7A/tgUB+l/fg2f195GyyYiZgDcT6ozv
AKr7F2DZ4O2Y4f4N7qLlv04AlFtjTvTgm+/09xkv6bV8oGgg2QAzN5AmBq2xXdWroRdA5oSggI+G
PKLW2IGOJJIH+hi7I5cdUkqo29ZEtbgxhrDb8tCHgBz1Gsp1BlFjQJzXu3a2WeDL3HtEM5ruCqsf
31e94PLClXRF1l6iIgFtQNqfdPg6FzzvxWZqjS3ZV0eva3Bei4xB4lKtd0HqP/l6zWawb5OTsXXq
hGedGz48K72W401wbrtJwqcOxyddz29K9Khm0XTcjiT4QuSf2DtjHwn12o8duEduSv8OBitDspPt
zbgD6dx2xt5cqmzX6TUiy/rHSS8WwYt6wIlR6ZRsHocYm1neLPbBUZCxXL2gbIcOw4hXPrepIhnZ
TF7bKlEcsaScRY4kSIdnZNwpV73Bs+hup4U98oLgkeETONHcTXDa9uq6E27CxEWeQIUuUYFY/Kxw
ws+uuW79KXlXejXb9ANBygM2hFQvl8VcMdEGbjqL0oREkkORiaEkeK71Axm0eW4TC4KzFffUF9hg
YHqR5WkPiGAZu5h6lTx2RngXl2N15vr2D7VeOXewoLe1XkNnJjF3HZtpImNOsiHGAx7w8ir1/rop
Al1HsdpObKIHfNTbFaUNbx5L8HHAM5FTzHHq+2QJzgnfStKsZ0jfeW3YqucpozJQKxiS08KATEAs
wii96kIbxhWs1/OOXtS7QwXJTa3LNtZrfKkX+rYPEaCdZlCmNtp1XE5W4kStYVwYKfjTeLYC/D+u
HSfoYGeeAUShvqqogzoGrWwVJIInlaF6DnCDID2wWDFvWe5GOOcVz07UD7RK6zQ80l0Tp9YlUYvo
kC/CvT6rLD8h33pQbGVxX3SfhBzsHG3aycxSPIdaNeHOdXNryuwldMp4x8DWuAIIX2yojdBQldZM
rbAad+mU/xq0YgPCjyBMFClH7CfWzjC8bF+H5DTjoysPQo9Lx5JFR5EMb6OshkgZY8A6G+UIJGh2
1wGD7bBYy8iuWrbJLKrPwiT6CPE42d3eYJxq6uaNmhFomDEpNyDbejAf6FcCrWSBqMzKx4nX8FAN
htwnzaLlSVUI9qw5Mto397AH0R5UUep41VbWAFxdyyehUetoLK2oabVyxpjVvWCeR7Ru+MuZVYB2
vXF2WnM/rdjsoM3MZ2QNRMAv8O2b5KOY0RM3hEwTroXKx9V6nwkVcIj5FlqN0XDhFQ2OxWV4r6zp
0ffTYC8slIOG9H8W37IiyPtGN8/gJQDKl20NVkPnKi0uSxgWLJveIBdk0elLcJrmS6DvWM8dMF+C
9zkW+gaW+i4evq/lxkWGBeeO6kDf2ohMir2lvxyBKOSHpKcl4dn2fMRVTmZAuOP+7xkwXKW6JmgD
eR3rKsGmXBCUDQ5vBKM++TWaZXCFM+S51DVGHTyVuuZIKT5SPlhRoesRDJmwpXSNYutqpdd1S9PK
w6wrGXOoCA/Q1Y1BmRPreqfNMJCNiiKpoxhKbExuujoiFcF7j3XFNI/IA8yRImk2ml+xrqu4Z64m
Ci3yy5Cm51j0dQ1W62psQW33POoKzZDUfJ2u2tgPRT1d2X0sjW3ZDtV5cOJ9Xlvpc2XFxrmCnHbr
VTxKMzA/BlFUhyxTu02nK8bE7PhCs64jvWH4dL9LSyLe+yPBlfke3E+xD3UNOklINEEBIKKdVtpT
KlVP16yNrl77DLmhoytaYzanE1EK7e9K17u2rnzBenD06GrYiIcrFNoU9/1KMr0ZH2TQsUxZ2PlY
md/ctHDaPyY5XBHE+yQ8Xs9QV99BJ5fzqCvymqSIDb8bqYBk0ST++GXKBq5NirACUzp0PtGYh6ov
X1vK/VXX/WOq9Va6F2h0V0BQ2l2BXbvR/YKpO4elxhnd626CLKMFxTAdBrOGba97DiPOL85SN/dB
0DMyzEKWKaDsacHoVlbdt4w0MEyRDzT0VMdqvDHIwKajIqyGbUxLx6FoglpjxK1BV9To/qhRzFTm
or0aAtZCMU2UbVzZ/XqK9d9ZBzzH2Nx8mi4ZoH1nU/BzVN0rJXeU0p4FU2ZGKw1bojs3vE7q1Fsf
Rk63SWtX0OIhQEHbWBAqzZr6xpMsqXQ/OJnzPgG0zv6VXhH7zMiyN3mOaSPRdEThXAQ79i0TUx52
riButhm3SiRoQ6E6kPetO1Nb0h/JKa1fBG1r1TT3DJDZueiOljeRYEPd5S4k8vGb9DsG2Ui4Kz/e
9ZhaSHwBlOY4W1aogKB041w24bSr/Vgc1lnU26TzjxB7wUzHMbxSGvBFt+KuiLlMv/tzsoTK/Wx1
wV2ZEXQ9LgJuFw39olv7Tjf5pbC4JnXjL/UIILFU+VQKkma4WxgTTHpg4Feojy09RGAKExAWxksj
hxkyCqMGm6ftt9DjB/d7EsGnxL10QUPAk7kgb0QFySTIDeP32ajUzQJB9ippCrkd046cWhJ5Macm
5tGuC274OsR+yxCytR+6rvzdVGtRofC3reuUnMpqQzhB/EF8nPnp0UfW0TgZIuOXHerf/QL/bbLd
+EyNCpQGD6t7djPY717Gkc2REFgH5cbOiwutgxxDRkWjEqSKee2IC9MaVJVGnUlmb8Qkh/l37alP
6bXkx+odDT79YV9na8Ucu4h3BobsO1wp/rkPof6RW3Y0J/Y5/agw5loFeaIqG4+Fy3gwbY23jowg
p6+p8dhrVNsW9eXVKI2SWVY5hjetRH7Pk6JVRT6rZ8aX6KPX7WoH3c5t7ATWEbGj7OLX/L7pRv9a
2tZyKbMQgWxNGYgLazb7p7hxMMFl3kAYmLnMxWudJOFDOYiJ9e+Ij82q6c3iR7/OHDSssmVGP08J
KzxzsDE9IV9AQZtYRwctM1fQ2t1P7dXc1X3BDlbvx/mZu6c5ro0TFjzvOpThLUlgl3HKXvjkcHng
SmabvzzMNh9CSR20iV2mEINVGD/Ipyh3qiK/jeafQJeZtr5j6wd/Ys350qI45yPPvJ114kdlOV++
EVQ/DGJGTsYadpjn5VvsFPV5dAzzpSXfozDhyeT98m6nOVnxro6JcRdmarUzRaLvh6scSOyxz5i5
mshWtyyOSLnISl5WPOGWcLM7Vbk/4pkdKJ/abosg6hFV1xPSudtZeipi/+1C0UvemS/PDOj5wa0Z
3g0HLl4xyTmrhPHsIPsDlkCtHMJOuyDo4AcImFsfiG7DKcz4XPAszkXcbipFddgxx3lq/DBgj1Dh
7cgcg7N5bdL1cSjt4nGu3Wdz8YM7KnTcvCGBkvms3Aty6T3vb/eMfttCBrd4kVuV9qdvqY6zPdXY
rkWvHRZf6EyX/Jdokb7FYfqC4KMiyEx2Z3NtWB2MRdsfhAe+tnSH3VrXN6uFVr7K2j1ooDMRgpDr
5yC9uPB4fxWBElvCrb+GkXWfqPLfrjEwNPVniwokjxnfG3XOt3Q6cVCpN9ylTAOPQ2EuF2ed2LUX
xWNmrvPeahBShqhIZCbXh0Hm7pZ7mitnQfm42iv3YaWSBZ+UUdz1eeCcxt7z3gyRFHmEGIcggATQ
FjY3x0rPK/7QaOCbksdNTtC1BAMLfjKUl7WzjK9qFJqX1icXM4T7ZHaBeZptRnqhB4k7lLH8XIKp
2lssPAzMgM1XQ9HN7NZ0CbfpeV5VV0Npy4YGnFrtn1hVQIpRsETolurbXmXdXeoPzaHAD3Hosgzz
6LysZ52xiDkrCTnRliIx+UDmtBUJMk2Q1xjN7urRxCyTo5HdWhOrqFyR+qKSont3y4SQZCmcB6d2
0LQuoLa4molTIoLtXLemY21kX1ZPU0xMMqSFSdwSfiLI3gizcBsOEiHnkOSwx/wvN0AUXo3JEDHe
YT+ZdsaPxPO742IY6S/wt/adi8CVWX0W269LEkgcTnNv/aTLxrpYDVgS0BChKlFqeK6ksm6IVGyp
E+3ixAkaH4CI8JnGEpLwatlLJIaJMh3LACUUjqcIR0C1tREuI/YdHbRLY/86+ll701kpAt+xb3Z2
tzxJowNqZbYhxic11+VjmCfFpXTK7KnyluJGLKrjK/TNL1nnl64sxbbzFhwGuay23UTujUUpABi+
G8dN7KEv23irhN+GEU1EHtm3N2VPAAaH/HxfduG4aMcWoF+7m0I+XV28R6QEwmIZneKjrLixNsni
f9KtqnPrAlfU8v+TKcPM3TnsE15HLSj936nVd2Lc/zS1Mm2tT/yvp1aXD/kz/Y8zqz//yv9NUECx
6OmgBE84pofw7/8kKFBW8B+EB//V/Daz/yWDJHbhO9oAnaNOX9DhCn/JIO0/vIBJ2rcKlmwFJ/hX
ZlbQd/8xs2JEEvLdTSFMy7acf9LWK0RRZp1h4LQW294pIPPHBBkWe9iy2iOkLzeiDi81ywxTWOa2
RziXrh0gv/xOkOa0nzBCYcCZ2jPjkWZf1bive+W+zQIEE8bsel/H5bDNk/G37cfzFiv2uKlTINje
NLrbICW0xi/j4MbuMC0lrA++1UlmaiFaKRowSwDC9uRwztvVofVs5qHbAjZ5b4RuahtiazBu0I3h
TDH8ttvOISAmG8HzXZM3zb5LGW8I8ns35kQj0dTBPXuDW7dTMIDL5Dj2GRHBeH9u+ilkJFC7/YPl
G/i5qiH82XIGYNDA++Fk67p36nq5Ifx8PbJsdFRUJs2PwZrVHXbbDnMRf/wV5Adzv3KumANQKUIM
EYyoEdeBqsgZvAU73zIxHS3h3LLgde6WdjlDAH+IMcKu8G/h1cIIlUt9SkyVXAKVKAJaVtO/MbxW
PDOWL3wsZuWPEGvNxhWMy7zJJebJ5J+qMP5Ar/K2BlkVhQnKgZYt4MauFhMPl3SuBCc19/1Ee20j
wSGJrd05Bf/UYs3kV+UNEBhK2f6t7dVStmdGqu8p4LVDl+btvYPHa7sEAb0bJpkA8c2kSyHT+PKd
Zt6ahd3/IuDIImNWYcgHfjdvx7b3D+xV7R8OU1p/VxNzBN2pWApe0OApbdAY3XX1INReVShvMCvi
Yq6ZAlir8+wi9tlOar1qS+k3+7VR+DEqg18pT7cumZlh1LUmTtQ1NtZLFjhf6xTWWzcDmh/bl9TH
D9P2cY/i/zH31gvDqvM8zCNOKOs1iMVDTA5PBA0NcKxNtdWX7nXpD/qol0HkrdRVKIXGXe7Wy1mk
kOESD1vUGMCnTnkgY4eAYKcPj0k63Ru8zrssFT/KQnx5Xr5nHIjdxZiePZd/gL2MSOff2Duz5biN
dFs/ERxAJjIB3NZcnAdRJHWDECUR8wwkhqffH2z3CZnebe0+FyfOxb7oiA7bEquKACr/9a/1rZIv
gLlWcAyS5b1z4ttBOs+zhtvWOVzOSS+/iDF0dt2S3NqFPo8dOOGRwXfb+JJXqdHAuir/FAFkEynm
TaxefP9g54AAcG0qSJ8qvTEt2m8TOF/cJSPtz8Cu3Be76LjIsrjairImtRDm1X2VMdqjL34Ouvi7
bpAvs4BuY3JmkGk6xvckr0J8FyQGqbD2ryO3cPY+5dKvoWeBN2qI7E5JhrdSwJUyoh3xPRBbbASx
Rcu1Lgj7kRLoLBzGHE39GnlVtJ4AumzRiNvbX+MVpVrMpE09FJRdU4nlPCeWe5R6HNnrgEYjk/aj
YFyni4IMktdM3tYeKMktiiqnB2Ku9+3g4gGqh0dN8wkua/uWVPDTRLJrTEoeQOXw5jb+i8OxbVqE
uMuW+pw08bBFJwKs5dJnJ/tgVIAVmsehIU5WjCSF/C4it1+Xn9nMXxPxivelAuUMTjaRjHhMexzf
weVVy1fXpfi7atCzdGzZ58TCpDTbI0eK8A7u0J3ksbcfAtZQztBeZ1UYb0s6rIOq/joN9mPCHSuK
8rLA9sX+0njbFKbRNrMc0iMYTGlMJAE7uOUl/IjicU6gTo5KEjJ1CbSNgf+DuOG1TlGiA8HV3GdJ
9VVKzFm9R9+AdNGxh244DRiNwUANqX+1zC3uvi565vnKjJSpL7PEgK4H4mxTYIqj00zHyZ5fPA5e
28DnknErcoJofQ+jMz/FFYFV/JuM7RIiLo4HHHN47Xao2CfbDT1mbPe8sE3c+2TpEKqwV0ZL4XJ+
UckNdIWHIUQ0pWjK32BywJ6yIPXnUCrgD6iS83ebb7F3VqfZkfO+sZPvzZS+yr4JwUjZmB/7lz4k
EYKBGPdz9jsZ0P2RuYj5lcKCJgP0rQZ/P8pBj49uId43zDjkfKQi9AqXDR/qqm58CqQ1QUsnMY8d
7p7NgtbSD/25l5nzOZFzvI+LUV9EQY4FZo7jmzTCbOssWlyqtbqy9rmosC1flcI+aq98tSrk9FoF
J3uYvlKrfZp45OFahM831+F3XXJXq4FViUVvWQQTrE7sJxYf4WZw+zeTMqKuSauVnnFLbHuv6uxS
CLc56xFHWhf0+m5BQeThlt8uQXnt86OmFmbo5Em8LcHkHXhGhvu45eAsaVLZdUbG+GQoUls6LjGX
bj5AYKeg4GdWvp+cHT9tD5pexDiMphUQ5vASoHiGHQ/cVi1yN4ET3lgdDSFWDGovKElxzlX5ubU1
yI4AZxRzz7Jp0V926dw3l0Uzo7vNwTfZl8tdaFdXdAJSKYP3FlMPsbZgKb/nmnZRxRCQTA2U5gKl
ui3qq3HgBeQVL0A15NVH4Grg/Q2WQ+rNNx2WSg/T7HaY2zfHn9MjHpzv08J/qddbKFdrrpRI48YN
EqqXcHkcNKTwY9lEIVyoNj0lqCn0aczdDaUXyQXG9k9eTrIzkuYlwalxQZjJP/b1SPB+YYZ3HBTb
MSMe/HuQdeyS4ZIYN3Fb7lQWH7iVD2QrkdeIsNwPTKuomiETo6avvi1QM20r+J4sw02ct2d6NE+R
Ia83oQwYvDPPyVIxc7Jt0LOyz3Hq3w0EN2H7ddilGMzkmG+yzn2o0Kf6OCA1j1xCvgNeeFy8VVnv
7CGITQeRUMMIqFAzbpsRA9L05HrBtar6N8+013OaPWJauuRkwC3XNpbe2ShiW3KY7qVhCjn4Ccev
MehfAouvRLuK453rLT5X0AQ+a5aI0FNK8t9xileOUWgNuFO5qdk+1hT6YkpjPbK09ntlO9alu9hf
AVRiqLSi6Ril87ivwQpDJLo2im9EDyfte7BA0iBSRz8k2ebQyb8xBt7SbauBoLs0IRgWncRu+7MX
xjUPnAzx3EcZQe9QW7u2wMPwdAkbqLy2mt/twn4nCE2vfW2VxyzOxPW4kOQFakGwd5x4Ck51+gSw
gfE1nMQ+a7LkwgS4BVte4jZdcKRPimfBWi92wyEzOplEHTBd97vCl89GDs3pf4es/9GQpUn2/dOQ
dUfJ81+zZuKPP/LnkOX/poRglc/RWbN3V/xlfw5Z7m/YBQh6+dIRawMsO/l/DVniN4GhVQH/0oqC
7YDR6M8hSwa/8V/a/M/Tgp5tsnD/gTHgQ9ZMOEDJfCZAXprLxGd/KAMKekG+FuYzpx73BLwSoijf
HKxObtnhJH+4S/5t4dHf5jneC0QFh9Y+xkRXrv/+p5xZHC6eJmjkIzFg67JGWlDjqzox3zJiGntb
N59++j3c/eFu+LkM72NVGG6H9QcqBeGS/+PbxPx+/oFR2fegVhp/0/vFXdByfBc6pO/esFvjX942
gvLrHgGSI2a96yPxq4a3D81cf74AvCWOw2/e8T5U6tQzgbREd6B2fBldTilbgqWYh1802Kxv42dv
h8Nn6bpYTrjGNJfNh/xeFQoXVzAcgd6quyujo+QqCA3yV2jbX/75I/3bG/KVS22Ph+OJgKIvPmQT
kQOygYZqyhgayQbLKSxqaKbij2fNv71QqGT821vSruBHuesNwloSkeHn31wmRhFDUWAVnZKKWexc
HEcKRL9h/KBYtnT8vQPfkZ6VNDuwi2I0CpD9o6GnErBOotNSC5EcGdSQuqkXJjnCXOEm/AUCjGkz
5CdtoidLxsE1Wqy1kW40nOPQSGx9rpcevDXRMqN2RoUVvvZkQLYl32yYtb30VuTjXUSc7Wgrv7i1
TBY/jsusLgQnXmbLokjIayc/lnGs93lITDqKrWyPzd5ghi5x2vSxf1n3Jr5UBVEn0EpSf3WXWW5p
ndXXNJEysJCt5OmOLBHs3WD4vWW5+MaGPvu8ZBPaoL0MVOoIjlq06FJdU4USxFfsrYULiz1tnZjv
3xakyU51qnsOBn1XtKI4VXYMMtMTJM+yEgpgJTCliCz/jEVhOYmQqBCQgztMF93eB7G3U3XkH1q0
2zrCt6OnaHm20m55ojZtPgkN6QyEdbRN+fVwMpV6ofulcSBJNIW4rCcQryHg8KckGoNPs1WW8Vb5
4US7bgFZBLORjx2B9Vp+ThTeFc82Bip6SN7moHIfG3JpsSs7hHnivDVWWH0dQIMegeLjkA3nyWX4
6Hp6rXNk3ONsc1EkigSIl1HKXHlVTwUwThx2PXO/z2NdFlfoKNZ+IFF6qtUE60u1+IJpfl74/2wp
QmQD/HdxKHBvDt047F3ILJ8HL60o0o3rEnsOcIx6x1pZIk6EGAMYw9oyljvSVOHrkrYYR0TTw47r
hrig0YUaoZtAuhP0RQGW6xQIa+FEORPi4nBe0BUuvHq5btWgP3fkJp7lTKe14ztexS4ssdlCUjdM
/0fFivCpZLNuH4Ni4fzo6yJxntMxyb8VHsNlR0vSBchimAGhWCzo7QPk90xHxD+TNiT0wxNTQ1uO
m1OKK2wzLxMAejcrzgPNMig+gbmQTkOsbPaGe7hvDL34wTckPd4KHb7PfUE9ekfmxm7aZxOPjzDw
v+SmvupLagZicpFHgOrsZcQSwo+D+1EVtfMVKgD6gZ/shoIESdZegH97sfIVcETsjfsr8yRMFHre
dkFu3JuG0u1dOrbLfd7h/SpzhGzyGstNOWZPFc/CfVAl0R4LV3fEWpLtlE5OnbZfXVZpO5dpYb/4
s7ejnhJMHjZdMCKmuOxrKZi3Fqzy3Zg/D8LGjwDC8SELBygGc4d5dIh0gJEkKd56oq38drrXETTT
XUPGeNv304N0wH9bdY8COOjw0NYzlKuaaBTLL2ZRt6VjvCft6eFiYTeb9PvGNd2ha8106chbb4Rs
YIV5CQwfBlntY0euapYNi4tIXkvnQVsaAouXX/sL21S3GmifE93bxABYW0VCCXTN3DmMhbXLZOhc
Z0N1Rd0D17IrzDkOItzHrTU4u7nnjA41q9nJscY/5jG96oXjbqT0A3dSd3RWMA2O2PwUcN8eh5Aw
R5zV7rMNR+KIpaC/Cpsy35Y2t7dQQ8BRORjfliT9Djy/3ZaEJge55osmOW6z0pRXbV89k/vKtp6T
TXcicj4bq7B3OuTEa7Kmx7uyckjhVmNnwu3RdRBHudIzJ9d0WIi9HkToMIIZZizPLuM7O13wc4WJ
8bCt+O7OrIbFdrSAaMODpH0p9w5B7FIzECTzlnh/zzAyhvHBjHJHMVUZ7Ze6FXvS0uEFbgOYDK0F
Ja833SnFgbQ3ue8fDFtoOPvuaxcKa0uZDpvRmO07RorhkLiGQHCQ3WWmeXDnL2EUx8c5BdmIil48
4vfhBw+Ofq4csG5z2t9NGmbHKKenqaF1I2LpvR15VJ3jBJLouHiE/3Ref5ukuYL7fZXFQbFbXfDH
DDxSrbjnLGu4zIN6OMFG1dslbhDe5o5PGdkUXz78xdLc9AUaR+YmbCeFXMgZ4Cicy/KB+42CtGnA
f29xzQcIEFvf69W76mqEs6pCDLPrFKcCt4TLRjZ80u6cAubhLJRSMv5OQ0t1yNH+iFzAtGcLN++U
5Yq7QPFbW8rWbD0/vpW2tVz2GVLFNAbj0Sli8qOxSyzT67BSJhgSVBYVwQZHwrnrGe8jjfmcMhKP
SX5JayqSZC0kjrN53ut8gI7VtYJ2G6oa8gMlKrDarLdEIe/3iDpOXh78QTEEImj9qOOAvFtzxWz7
ZXTqr7btv7pNeKz6ISTLH9zhcpiPnV09EHU+j3P27urH3ws4SmhnViKuSxVe4UUZ9wNO1k1kXXmo
cpsy7dstB3N1XtV/oskXSKXlxYTrFDrgXZmX38Aa6L2brm7DcriQ9XCYpcEWan2H3br6554BL4B/
6ciqjOmnoVzjfjhqN4uLMuxOKfKXYZURsWZ3ViI/i70iildhjjQc2aJLvhA2macMsE0T7OkAQcc2
1XLTTeknT6oHjyjJva5XC+qAmO2Hl7M7Pqtw8HdTHMWYrho6NgADfc2phT1GLvY7r0f3VhFtYeHY
gSvAFBEXyIGN3LFrB6VGx1QRDMeyAsKuYucJPZ/UU2Fe4sDJLvyi0uTvWUJGLnSvRC1PzgpJa2hS
iiMysnN5mpbqPOT+Q8d0f/I5IBKAjFme9zfYHS8S5fJLmS+T4tiF7YsPABvJ7Tzlutvads35gR+P
6TK1I4tGDWviOzJsyAj7RV29guDlm33yo+K7Vphg26ywr+tsym8xjV0YglRHK8AR1y9OerJ7/3OC
8fOqrmvOPwPM9N5abnAuZl/grmFCbZ3pjooF0gndaK78rMcM6tA2O4YyPYYFuZuUFe9OVWX1qGq7
ObTz0p6Xilj0rit8ygIXHd5aFnHuKPOibQG49bPuXGc3YO/VJYYL0S/DizcH1qMa2vIossl7LThe
JNskWZovHOmB1IVkoz6BviLqlZtLnbnWfS7nRxnVADRh9hsu/X1T9/5+ifFW5LY6heNtHlJNWwb0
3nkT3b+ZA80roCEzLVg6BFORXWjjEHNojDmXZVNc5ITS9y0uV3QIr6EVZ5guwJ10n9kyR5wIVcL3
IhUrYbzUBzQ5EPiwO+5zD3p8IaursHzJuQrOqO27MWFdwxal39ns4FZyJbm6Mbpgz8D1sBZ1DUaO
LbJlU76yM4/OBCJOA08F3Cok3z3pm21M3fjB7YW4QRCMboqmak4SP9Ya8MxOmUi7Xba49kGzuMN6
Xc67yvA7cpehuFnQmQ6GJuyzhcS7UaOabjLh1Dd13VkO0oh49crM+xpMbnY/6IRTYFwRMlZ1h4Le
1dcU6vQ7bXfjjprDL9gG5P/mKX78T0STwEeXWMftf7+bfky+JR90k//zp/5UTtRv2mX2Q5mwXduW
AeLEn8qJ8xsZBu0GUklb/B6O+JdyIv3f4Ki7yBn+CuLxPV7Ev5QTBdwH0z6LKCVcIO3Of6Kc/E3M
CFwbRQGPknLYdDsfR/tIFfRocU2VA9J5uWB7NbNOaDDgDPi9ahP+YedN+58+o/9G0viI6nEClx+G
XCPRlBwtP4z60qooQMjWkjQ+Hb5qQoAS7PM4ahZEu2K3PblGA55SZXOuUhH+QsH5+4/H+YIcy+gP
wkzZa8rkJwWH8+bYm3k1qrQJDZecV6/dUpSfynmsPxW+3R8TBw6xFRIkpymdc/s/v/01K/NXqSNA
yHE8gdCwYuydD7rAZEFHUmseoyFDtm/43t3glh03ngc2YuNgUDmPDRxsgRHrk59bZK2c2pT42lR2
tqeSPHNW9XdidN8YV+vDPDbqOBGHePvnF7q6ID68UCI/eCdwSPiCC+XD5WEaMsVhwERe9WRu4Vqn
j9RvJOzJPRRiFUzV7YweVG9NZMsz9KHmybg9Y6wCbV8PzTt/1r2zZZzcxD0tH4rMyFbRtL7l6lf7
1h1fuxVRAxFgAKzs/6qlWazK319EpQDnBfoj5AHKYcRH7YwSYrY0PVhdEJAEcCCJbkQxYjm37PsC
GxPAEGyfsLK3deveENw8ImWA+68hmcuMCldj462y0BOOXdtiLoqqdmeDKDYYqdio5l8Dn7bCf/7Y
P5Z1Y7FdKWwO6RKbe13oD/qUngPFmoZGVJxzFHjV3ltZt/UhQErFKJw/YRFYgcNZTYKPljOT/KBh
pPvVVfo3QS5YnzM8tngxSH8fCV4h5CiS0MABZKzMlpKSYoNv9Zlh+hAZXGFpqCg8jliC90n8lLhy
vhzGGTA41KH9VIbWFxjW57S0nV98Pv/NZcljS2vJHaS4ffwPeq+TWBF4L1o8S+Psoq5mPPXqh8yz
ugvCNW+zKikdAmMBgBl8p6bHp/IXxeBfnYCRfkGvuy/LrCYCDJtzHBuGUGcu7r2K2Znx/83iLLqb
WH1sf/GL/fv9xNcAx21NHo503e8V3j89efBjpqaX0JpNI77PGnZFtQQ7Hr0SD+p0UyVjcxC6eKoG
yCu6xKfdwqjnAX73zy8ED9Pf7guXhJ+jJCA6cAkfg3Sq82bH8AkaP0vAcw+Pnlvfz+l8wouDcpXS
bRgE3SZ13PeeQwdaG9Bfu21esjT5YcbhgYe4dSopXt5E0Kl30Wry8x0+aoDcdDaEPuejIPnM4PS9
6ESyp3CHuqYwdQ5x4cV7ZmmIZBgifVl5pyLP33DsrSjXJjl4ll4h9MtKP2z2hVI3Zdj7u/+LjwDD
GL8FriWBM4uP6KffxeS5DVWratksPkfxVDd3BAauOjZQ22YUUKeMdd92xZUdrlvO2ToJO+cdpFaz
gW4BCml0sKuWB+XPzt5gn9jY6ZsJY8mq7BP733cG6qulsS6SpfzMw34X1QT8AlHsndZ8QQS4DWT2
sITDNVGiYzaR0CFfGeMb4bHDyuXejjv6M2jevPrnd+4GH3VpARNfY7TlEnQUX8UfVhhLp2pXpMS4
Kh2qR6n9jrA85hATLNVuZBY9NiSL3tPEU0+JSjFPIMBiK6deTtrtptdYXa04wFrZ2hYwCsZxsbY8
lBwdDvbo1cdaKwlDApI4RYxsOml/hAlbjd6Bo639WNozpn3DPwvy+NHhPzlm0Qqx6/zhOxAYZ0sB
yXTo0sSikjH90nl9eHBSGeClDXe4VB5BCCNZGO/KsOXfS00er6tnMg0JgoCM4ojN6XDt1HhBKMNj
P9LFe6Iqzec6sMxJMLpCASzSK9HO+84tw51V8bsEzFUfxiELruTQ07CMPQq721BiEh5dYFVZeEnp
xrKXoB0OhZkoOJ9G/cXFhTvJoj60wDJOM3jvnUcWk7Klsr7tWw0vOPetXeKM3iaqJX31OpzZdU7z
oy8ha0yzm4LmrR9Hl8bAqiX9tpA6g8LmXMGBrjajXQwXwhmA62KtBhzgN+e6HY4MhBRfwADfjvzd
e8ZXDNHRaZopcTRTfuPWUNiXPILjNXri2+wo8mAVY06nIvesE4JSXkN+RdW8UBb/05099erMAcTB
MqLVY+RHEape2B8Iz3g/Rgwg6xuSZyoyMel77vtogFX7Mq73XS/cc4uOuulN4WwmW5yrKlRAS3jb
TcJmI86QAF0LWW9qck5Z+BBoj8vNqQOEfWiUHX8u9ULRaNb2O5xKzTPtd8UuS0gixdR9rMn1+Xvb
uNTAVOHd7PTzBSY4h2xkpBNMJu2SbNuMQ2yduLSg+5yc6MTO8udOE67sOGpfmQ4ZTQ7s78K2regJ
HVt8M1AI9hBzghdBO88jrazfLMzW6HSVyG66UXtvQxw6FaoIHqJQJiXk+6S/hdsMBq3uwcnIKing
5GDAB75wTow77cVgJjCzfrGF4DTugCtjTy6aVu5iWk52smlIDiRhvsu9JrnKjWagc0fHbdaGuvxo
h0OfnoI88TFDyYFOABXU051POvuitfDBFJ49IQfQQuaEI20Q9XpcH4YuOOYdx4XZrqvHVKbN3laq
PLOhtQ6VMLfkl5Teyg4WDC+soyZGtkK/Ogt92G3tCAJeTfQSFPLQS2QhL7Sho5PHuLXGOzgc9c1Q
ZxS2kamukmR44AsPwxfLPQJDJeyHUPOIzwE/sZIInE+js3j3lajj7jB1y3IJMzR7Sabk3WYBB/MC
yiTB0knHN/QsdXSB8AR+yUq7R+LPOGSWky4flVnLoiUFQlh9eGKFQ/wdeV48pxPERjwmDiRkX164
ls7vMiJAF/SYfDYdVZEOksi9b+SFLkgSygSkUUNLB9V+dhpeJ2k67b2a+ts86JeruFrCa7u2aE4f
lhX+WVkjoOrBfZFeJWkl6VX51e1zBqSAMytQpxzwCPGvInZW7XyT8X19Ttp4wCu7RqykPXGN1Rb5
o0tdV7O90aYKv4iyB9vZg1yhNITES9sHSDAZF1xPLjreWXzpQfj0YvQtLkg6ENLynY+DvwsxcaFo
W4Hpg4Ak+ejG6rZEP2Y9wEN1mgoqgzxKYi66hFC8n/ThQzSE5ZF9hHMYhGk1iymeVez7zVU8LRmZ
ugUnmJ6pKNmUMpr34dRacJDqwoYEWhrE10Zw3G2MNel9mTZ8B4S4RL/7rIsvaT/GwRul2H7nqHoU
CSsDuoiooV1wAmqSSZulW1K1gVs0QdQI+YdKVLe1u6hTPNT+LhILDx508R0H4uhsVBRdd01b7bDa
pECy4SKBolJsPSiNxSrZHed+dCiuUU9g4qh69XKeF1nMJZezWj1QDPgETI9OqNAtvyWp91hGqt6n
xEh25Mdem7HId7CknbNqqgLrM0y5bdelwVGmyUKjKVzNjOg2og+e7k98d4gtyvhwgrPNxOCJDI6O
pOFPE1Pc0nrkIwbPUbvHVW498SgptvQf2E9dWVRPmTHXbRjO38TkU8gk4GpVY+1d9Fz9d4ouJbGD
sIdVr5v6k66Gr5ZKlk8ZZz69KWCrIfcQ2aB2sFlwe85Vm19Km8mUYnlvmnaLVVQvvaagdLvIhpQ3
oqOBcI4kuxkjJ7lWsTtsW+pN2RXZFsbAqpL+qQEjexztIfS3wo36BzAd43OqQoo6R9zWnR4I7ml3
ZZcl5VuaudND60XYkBoDJRCPGAi2DbShNSKK75Gi3zbmqZsnybcstjFSLan1qRU5x1mJ3refQBNp
gi2h9+7KfroLjE15eDQ/h9z5jDgiDG/9zMviE7J+91g4DZO/nPlGDQhr9mX5atPKsXNIiFC2ScgN
xIi6q+rmDsYrXU40YUF99exE4zyyYBEOlZMdI351PL/c6TXrFFU4afOSRJ44QQMbGAaXHwm1Gdsi
m5orFu/czQwN76nJd3adhKc6zajGnVpxjXW1+b6wqqYUYaG3c/A8TkESizwrp3rn1xbXb4WPg/Uf
MfMxoizbcezwNUiLN6BEHJKTuXoLKUhcnKqc9lB8+guqaL2XRXc0YTPLPJOBpK/a+Du36cR9FQe7
PKBTnbz4qQhhf2tnUL8YpJyPIx4DsbSRoPgd8cJcsR4UfzoDxzPEIRGlDRAIsm51T/bLZpSrJEse
m1RU4Zlp3zrkrmJMZ1Sou/01G7XpchaTdyHYrF8P3HzTKeuWX83uH0cUsZJDlMd4AsSA8MT62n96
bQ5PsqQfuQlhyEzsDxxxoWWQ3NA/nxygj1oA8/lF51ksoj9G3/9nAJn/D3njErkQ9ebfK5mfqu7b
1/Lrz2iYP//Mnzqm+E3qwCc0Q+zWQ9Dkb/tDxwzIy+D7Clwl2dZgEELO+5cDzP3N9TCMrP9W+q63
ZnP+1DFdzGHSlxRK8iT7AzXzHzjAxCoZ/iz02H4gkPS4TFAsHLlazX6+WujSy+G1SZbDY8xpV2dE
zG2gjF5XP05d8aMKsIqyZqehHMrzVmkWu8CWtyQHnxrmsQqY1NZYvn8NM7zZRAnNFSHDb5hP2Jvn
ogLwWrDcC1rKaRMOxZmkpnbW8X3hBI8/ffB3f7zqnx1fH6983gsNm76NuuEgWn0czwaOBK4ziAXb
JuNpuuLNoImsG06eVtrIdEuqMb30Q7p0//kni1XQ+8vHiNaD5ITHCyPH3zWfOByo2AXsyMIaGJV8
JaydHGl+6DZtJKxNOgN0icfx7DUiOQXlZNMygSzWNkwxS+jILe446zR7gpNaEtO365FxDCIXKmPl
Y3YnchJ0ct1b4C+mKJzDc4BO88/vwvndwPXhbWAGR0XDYxig4X8Q0DBd+IxoSFf4dR7D1vUpr5su
um7+xhNv02Rlg5g2fQ5iRb7H/0SNXMxWO78hW30MI7tlQVxh4XeeXIYEqotsun2pVTmmI5LXWNPn
mFJQjJtEMzY0YYv7OzH7cHYTznoGs/xi00qSxvHWSgd98kPMKm7mAH+Z8R5jsV0Yr8A/TL3DMtxP
i51UzXuRVtmuzMEIlAUdLoNCb1intYuFHQRpKXXsM/9dU8m44UC5BRYCc7da8DVFnXv0o5KQis+G
lb4ojInWQNDIosqqnE14QeEzr5pezztTkW5ExGOuc1vUfQUTYtJXbWJ/ybW8Y0in5bSvSyZDDv5g
VHNtWduxQa7utfeKhZ99mV12F5m06lNWN8k13dL2cTEjngffSSAqEAeRrlaXthdfTXNWn4wThXfK
zkpQi3wxJ0W6HIp4SVgrMxP4PmVquKIFjFMsOaZv7WNOxeWx4BFPnXl0Z4GtOVaT+WHjbOHriV0s
YX88Z+Un7oxLftnVRWFhiGTjOWyQsFgNwnXbuq41M+eG162Bu8Dht79barLuFdDfK9kQivAdeU02
OzmmTbk6EDA4Up7FyF1WnyCeHJrWeoN+FrOwz05qIM5rpdwOQeuGh3++bMXf7nuuV9p1WcMA00K1
+SBrzoUNbKHqmGNNSKF50b0Fff1YV+Y+B1y1iSl1UuTRsRkkakOCAiS5zwfRkIaTYQukyCsvx0W9
2lKdrMU5inC8cD2+QUVrUXbok+Wxb2n2hv3SYFlYPBJL1Nly/jmgmJpfvB0WUR+fJY6U9nqs0DhY
fdhff3kkY/qdi0Kh7k/ljDcCOQFPeU7N5WgeWrp3+3rxSMO/pNip3GlyySGN6dn1qz1F6QRYaGXf
UKoG4kS4N73XAw/Qw8VapJo3I9JTQE7CBacN5nkHQ+nECuI+MM2pb3q5HZPgwcm8MyNAuF0PjEW5
dBuvLd+xbcBftO03Uw6nkFJJNgJTsaWp9XbBv8/s7Le/kNJ9/VH4xSzMFyNkBNR0lLePwq/ODJk8
ZDOYRdWP0qdwF5TNJgkUTXMKFuzSf+nC7BPVbxRErLwgT7CGSGOLA2N9LWxzw3L6YfSCe0Evpx3l
waErCq5gAH2FV5iDr/vbLCmsY+Bx7VMeIbaz77Zk8ObXjn4zfzP2vT2fdG63B9W2YBDWd60n2Zz9
XrbfPLf74TtoB3anx23J6oedIE+PrhDNY5pTitVazuJs/QWHYKlJc2NHprsCeZ5HqA539lBhBylK
801zSthASlkwInK493wX+yZ6K725CptTi0IUU3+w0KvHrZRsAWrvu3T4PFaq2kogVF44hPsgxuCT
p5nY1qBpIE0zvGV9dBu0hGl48E+36OYPs4bVnhGXIc823kTCv4eoe2c85wdrPnMDwkSfBUwBknF8
95P6u2n7wlzC0cFBDVuBrKTLOT7CcOIaHpvUhYJzSWZ29TVll3M3fQNGTdVEWZurqpByK8F7Heit
vErG/IE3NF2FzgiPe6UnBpRdbUjcQ3aZyuScBKl5nRPyNLa3VPdep8NLNd7MM4WzlpCG4mDVnHM8
MrAyFLDssn5IetSVTWXpB9NWM62bIMU23mhn11Y+sKio6RNQddv+CG333s6rJ5xKr7Oxobvz5iOu
pq0al0vw2JxRpuKQU5h2Ksfxa5YVR1ggn2qFNXVpQ+rdnVRsbOPsy6Cbdw1uQ5hoGRy2ZrpHS+rP
XduZ1wVfIin9zLkgqskt7A3qhp1JeJ4znHANr2ozDs50aWwAOWFY27eSve11FNmwQODg7gmnoI07
1Wsx+kO8w+hFY3xjm2MFQsNJfNyCKqW/gvuZ+IoGAdx/iV3xpcn6/GL20+90/GL/ivF+Yiem0qyr
buZuFuccc7chnUM9tmcKqhZqyhcNspXfNMD4VHmKbf2Ni9jDfwRxd8tIQS6gLim44DEC/jP8Oltd
e2oCaC3upN6H2Dy6+EsvmUKDvVoyj2DYwgXZjObGxioLQt/PLiBx31IcghdTruaiiqfpWLXipkoR
p4qFPGOhgAJHzhgfu4HA78DsdjOaBtJOFiSXBDwTvqtpkqQaytH3ftrg2149qB1hryzFS2xbYl26
hCnqJ44UzHfYherlycxUQ3VUkdC/0V+NDfDsKfJGWqGzu0GlHoY/yhR0ycpYDXYN+tAsR5M518Lq
HJTc9os18nCVveD9T/OhHIQEyAe6y+s16lxZX7WcUR6tvMRgVPtg0x16p/w8vHfXpOOwZh7DVQ1K
Sk4OkZlQFIRza9R/sXcmy3EkWXd+FZn2QYt5WEiLnAckEhNBAJswjB4e8zw9vT4Hq7pJdneV/Soz
WUkmLKqtmkVkZmSEu997z/kOPsnK5jdCQXEvXDERI+Fmd9YERKK0RxTYYIMWkzfm67BHTBdC2XCd
DAeyeRt59bPnRgdjoI0RasI/i5gDUCoGDQJ/om/MiQs94wA17bne5AmSAG4oCweicoqaBFcsxj5n
JhWae1As05KehscU683+NJzaynvqNkF9DYHXvPJwX15FPtDH0pYqKw+cuxbEtzNC5z1Tl2ytJdqD
1rrMOwIpDkj7ay43CmNoUgRsWsI7TS0FAPerbR6nho5BpYM1J38gWVYA9fgSg3iN9YpeWh0uBy+5
dVwk8kNGhqR96Tl6/sjM/ka3OuuyIEOPCMaR9iH6LkRwqWbjgaPzY6s4Sppx3WbooU37nU7qm5lv
7YBl1fKG+AkxdrZ3xozzaaHFF2Kq3VXdDwF9wGSQy5i1d2mJWR79IrlzPTUyFQmpnH6/bXM/2TiV
/aSZ9oXW9f1mDkaVdJm2/cEb5TeYLjq8ct25ZLBSrIzCJEoBufRJyujQQdBbDmXNKHO0QrhfNeOz
1t+gl+CY2eXtnugjn9FOA7HA/KBH/BF5jbjyEgyWfLN9vUZMBX23NMTezTFc2+iszo1RcYDE9Igw
djLn91oGBONoHkGDRtteBLT5n/tKibnHftF3QBRHLcCfHWF2I759FwDK09zGPZEpoGBjwLOBpO2N
Bp5LOPmv0eAE26idD01MV8qo4+ku0YKVj+Bv3XKqdGqvv7CS5inL7pGYQxDh/LdsGccsyzbDcQqS
J5yTq4KrCwNIYjAir8iINoPVzpuuoxUVZzVTZamO2lXTSfTWQltWih4EpoDHku+5XNlwbbapVkIW
9XEZE4eUr2zpkf1UDDvBmnpFbu/FVNB30+05YihsPek6/AgWueLAGgT8JPK1hwiS+Mqz6vAom+xY
EzcE9srxl2kyQR+cuPpOEz9KnUUuyczs0JCnLtemmCp171c7SpavAEC3ZThc5TqR2z27/NYxS/Gc
k0K31Bn6Z+HUbXsjZpHTSp0bSBfoqFXSqR7Bl0QPvrK7/RjL5gKAcnACBGdDfhvmQ1vVT1En8RVQ
ZtvLKPCKlbSiO1zn30ZthYiE0UsJcMrrZ+OQGw54wLL4ypkATJKLcxKTY7H01ZE3cp45qoEetjy7
3wpuNZ60qbmxGcM81oLDkmMIQrEJHFx0EzqOqbT1vefFH2mVfgvL3lrWs+mfqriwVuhTb6I+T1Bu
amifWrB2d4btOfzyfl7y+PggkkCRL1CQD2vAlsWOrElYQLhigRNRbHUxnl3unPvMpn2vpf2lsCCM
Tm5+1dAOuQcU1XGCYL4mUuI8iyH7ys1Yf4P+1qB2CdOjO006Zp4kzI/J6NiPBbfw3GgJ7lQddIeW
sKHxKC4Qu5KITA20azQtXule8erODS8sEfNjlNBNunf1vDVwIty6tQnYTEAn3TWcKVdpHLxPtt7f
zbF3hOQfo6wFpgBDtrz05/RhAsZ0E/JspKopHIegswoFJp3rdm2byYUR8IBj3xvOBjrjzZynN6j4
vUPas2LVRi0xsbO5kmeQXTozp0KCN3C21/b0+mkTVe77NkeyjUByXHcRqcBtpxmXItegmo59Ge8o
IXLQUQ7H4rp9idkTvyVj7qjai6j2qsQQNks3fSeX/TyonOZMJTYjunRX/lht2kKHK9SzHvZpe42N
osFeTUiREOmFoZKg6VEc+xw1cBgN6Z0K7CgpnwgMI0G6nKnkwt4twarCI2Gpg0GYyHQNMdxj7QeF
62cuyQAS727WONGNPWLvgCWARleFWecCjXMnCLjWTdfZBTWrEtsxYU2hPmxrRYt3ojYlP246kLBi
bHraCMeYueCxVrHaowrYHn2Ie9lIEYeHpFKSh6pAx2LJg05ENxE+3DJmnfiXVv8iuGJZzXkaAi/Q
OB1lbzGkH1KPy7UBSIFUbU0zziCs9C3zn+nDpES+0Aozv0aUz3kgbFqN2GYWU6qp8dIOq4y5Yp8z
M00mWuwk0tTXjQHbAg1HDXshnvMFmggLAIKRYekVOYk03ugzZAg1dy0DdIOdg1SZBDm5Nc3JvrYG
G2BHZouLjm4Gl9CCTz6FBKKSIMAUj1Mfz+rXEnncSx71HzQczYP6vQt3lG9pju4b1QLUWmeIGEuJ
cYMCtzjUxKXt8sqRJJqQ7b122iFHHeIlR9ZKdN8FUVvjIutFfasjTritIsu+S1NgrhKkwJaGDaJs
0vBWiTevInJsDgT+btyuv8rhSCLATsHmDMYm00hqyrTq3pnb+6Krvxo+YSwSzhwoKeGRDFW9NGWc
HcrGXEk0eUsfK9w6dEnA1m06OCV+Kj1EMGfCiglduhcy5uijtdl1VlkVG3SWX7HZlo9Gb7LAityk
ZJM6vu9BcDQKEDpzqumN/qR0YFd6mZZrFpNmoQsvWVFOY8zC/0B96N0IgBLr2uJc66XTXYBRD/eS
293ns9xxqSH7MJdfAqG7tFLGhdOcvtMeSb71BichrphPyBwzlTgXV0Kayaom2Qv6cYVGv7K9FmtN
SyTowpbzOZzM4kEakni9JGl3TR3cjf2Ik0bvmk08NCQKwM/a+QNoWZDK5caN9Vd6Qz26iIJIAcMS
i9oi8x1ZQykA93SBeBiD7qPqooMt871ppnDwqQzgvd4WJalbHu+dAag8UZJ9DCK6aVtxAysRiiVQ
fuJS09l8YfTkcdVVM8eVlw2BgysAgPAuHJwD1GvA2xZ2ihdJ79B2GrWNuqe0WXwtxuDIWxeayyM2
o8TlOoUrCH5fBUQ7+kyUsKN1CsNAXxhFwQkpjU5pYN73obiTJvoLC7UJN+5NalDjiGo4B35u8KRU
M4xbKpy6XPX5S2PEtJztkjAaDcRiQEp0HsvV1IgPenCrfkjtLa7A/E/aDqrx/ks3F046M0ofLBxN
UveXEYqjZaVPVvEMZHW6MBu5Njr6SOQMmsjqC3h8ntxm0n6TIZrx3sfLZyQlgTYAYGodUUloWddk
gN0SS/fy2ev6PzZhwYT7+nug6//8vyj2VTmcGbL95zHM1+yl/tmH/9tf+W0KY33hqEdnO+D3GK6r
02j6h5qcEYiCoNE5tMlc5U9+n8JYX5TKGrkz0hD+jrpP/jmFsRQcjT/7lKD/12Bnnv6rssxAaEuI
rOHyOR04AbyJH8cwWcVJmi6BaiswGrZg7V2MxF+wB4zVrihi8VUaUXRm6PlY9J29Hlx2URFytrJT
591nj73QO4gjpCYhDZwjgzwWP986JYZpEYX3fW40ewYip3hmAN0J9r8umMUOIna1DQoaJDGzadC/
HAPpFkLMqDMSoQULm9vP02NKQufSw9MJADBuWIUwIMp+IumP+Mg90YP0lMP4bKV3A3GWpHBo2bvG
WX1JJfaUiV6VpyZVDgpeeBnt9G3SARFxvDU3mElb3ER0pT8XjwHx2jIrQ/OYWpk4Q2q1aHand3XC
h0UsoG1EyJAZfTUutFCWxzzXP7p0YsdLWMOB35/sqj1z8P3g6DVsY6Lrl1ZLCW75I+31CELM1PYV
0APq1kt3MLZ279wUGZntzNqXdVWcOf84t7JEOsV66Y07YYDdYA6BZzCPnLvQzHkXE9xVPe7MEye3
fCtdxOgzZA99Nj7MWuXMajjkZugfBOM6y/oTCIIVZ+UrSEhRkaOoS3XuUAgRXcMEKoQ8h1XxOs8J
GnprAN8MeMRXCJJBwUgyKU+pjQhKYUom2yH+W8/iZRFNz0XRaEcdqgmTXX9bKdCJ0EkcnxT8ZIqo
nkx4KPQn0t2sECntJy3FUeAUQyFUQgVTEfXw0BQjzjoFWokVcsVQ8BUNRSw7l0fNQbf0OMfJrQ+r
pRjHG+hLStp1EcNxESErI8M+d9XN/o2osc4Rr7oh8cdYc4J+yRQNxsOW3ik+TAkoRu/dm0KRY6Rs
rkTQbM04RcmlTycBQBTOd7MTSXFVxeD4BkWhGdBbLcQYnWU57OouP8RDtksK761RBJtMsWw8ZgQL
0MoHehXnxkQOaoS0W+OJpHvbLmEYf1JxBM2BY8lVwFBUE5fgl6S6K5BOV4LUKere30Lr6g9D2T6Q
1VWsDS05FwrFw63WXFboP/ejh7tbeIDRDB6e9ZT2zTYJo2hDg4q3r8EjyhTpB6ww0clwgBYmesmx
i59MxQTKsu7FV5SgxkxfhRqpuIog1GbFhxOb9PsUXkgkwlw0EIekQg+57mhsXWhEmcIShfCJTAUq
yhSySJ+IWDOr6sJWOCNslW9mZAE4os454vOKVsgGOI4oEFKjkEjVVN6HCpIkEPogQ1aPhUIoNQqm
lCm0a6cAS1jRIB119D6Q5q6jrqo3dpDE+1ChmUIxQCmnkVkrbBMb4blWICdbIZ1kzeA47Es6xQr4
FJi4nqcaCJTf+DvIsqcKOpSuMFENjrurKSqxCI5DtQ8g6qMyXxOdN587OFODAk4hbXxxFYLKcEAG
WfYJwtvOVZCqtiW2LyZBLLCB96VBOK5ZmHbIaZ5pEJH+BOxKtuljYUK/SryL6hOHpcBYpkJkka3A
EV1hsyIF0Koj09jHaPNjBdbiWGbcR6LZw7bekCFAJxwT9uTGyUL2NiMZF9+rrmBdYaWSoxTAy1co
Lwuml+xJiLIV5quQCS1vn1uw9Pg8aRbzMHPvdQoQRkfmIYQYZit0GBaiRwTflKq4OjuFF0NomC7R
2+RoxbBvh8zqQXVR40tGNUof/JnscDM4cXwpkHiSKdoAUg7ifKErvFkL58xQwDOty3bomLKVVDA0
FMc1t6xW4gXGVSva4SsTyhu7hl0Z+uDUNLfGzJ4ND040bFO/yLayBkj0iQ2U8NiawKAhy9aiK1Rb
D7Mtx7ILwHeykm6HLmXbKbibWbr40Hkg1gP90Ermx07rKtLjXGtJvZ3epGMmdg7t0zCJNyHE76P8
7KrSulyMKdg0P0tvxUjvlSwttkbZGtgl40sCe8ZtTdITEz38tJ1q35opUXT4itctjI4hFsOyV43e
zCvu3cEhcI2kxkVnGu/AT8FohjALbReTfsUboROqGsjdKN7wizwOmBpQb2YUdpExXpOy0iR4rwfL
jATRTjSjTU7v26Bynkwq1Et0jwBCk4EAEV8wliljc5mqjrYZZHID+aJepySErpzeQmxNzQ3SrOo2
1IovBGXEyC8YouCiXna6/o3ed3KYVdvcVQ30XLXS9cBOt9Pk3jVGiYBLdeUn+92v7PjU0n236MLD
/KuYXxuP1KP1bvK9Z5vqEcFVfRrGolplXayfE7drlqEzhFvi1yx2cos8ZNXzZwdjmc0IR8mwqUsN
McPgho+ZGhO0TZihA6xuuiSp177HfWVnmrMnlfnSS0ekkLPxYs3EMZSJ81qptz91xjOMqsfOJgTB
YwmuR2/Yk1odbQyL272qIe/0GinXSAygRzM9Xhh6vR9ICTkLo76I3LDlYJ11m5mI4b1TszjFPEgL
yEk2LUN2rITCimXbvmiA8JzKiBDFUs1VqpHNOBs1a9lP/oXR5MceaBZw1qjYlwMVcjd6ZBQWw7Ae
0/49Y/BxKmbgsSQKRBugXkswgSfRxjnSOINU2YmZo4lKtdXXuH7RwuTmW1am3YohCiOWurlr/GSr
YQzG8SXn7Wg3Lyi3Kb3TR6+tj6MzfgO0dIoZNQ2Zs6MPSTKiHT7MDKJaVjygSJzLxKhBysYMtLba
EHzckDjsXJk6aqU12aKQRiLpdeshzl5p7hDjZ5NBzKBmX1X2vBrLrqMf8JH4nG5ag57+UGV0laqp
WwnWpmXu5LRnJLIYmDljDbJQQejGOG4wREWrunRoM2T6BXI6lI7wCNDyMo1ojgjK7oioye+rPHv0
5mzcuWIG4N05JWQ08wbC7rhuXBbs0hqAzjmIqe+hNr53vkZGrjv5t5jXvUU9hAhTZ50MN22ANGL2
DTEnMtqmQ3EMcFQuYf1YayiVHFt44NhhzLOTmt8sg/2pIFq0rsGgiZjVDV17uprxgGzIikKBnSKh
9AxE571zEZJ3D5Wn646Rz5CwAJYPYfJFoNEPetQpqZ9tAsI6aEwM06JP+/Dc5/I8+72+RrSZ7qa0
flGtPS48uxshNAfoSs7KKJ2nbO76VWbUMF5n892sStiG3a2Vk2huCc5DdSgemC/eimKUAAm57fSk
J6odM5Doo4QpTm2joQ/iU6xl4TFj+VphQST9RgUW0KV705PwLdBls/h8wi0ETYHVXxodm6dOBAhj
bnsNrufcR+4FWT736ptMQ94eA5dbrzXYl4LyjhScLV/tfp6QRxM/SL4LvE6rVNnyRdYsmqoa9qFR
gy+2EXOTlM0WSaDTJ7XOTHJ3XWr6iOXDea/J+lilPpeCAHK5EUH4FrfTM2NZwLohKTqlxapWCFSy
bue5m9JhLqERD/tdoPT/q98/QX3Ds7HoQfzn6vf+PX9vi580iN//yj+qXyQUgLst8hk8xwj4Zb9V
v/oX17QsNDOB5zn8LyXu79Uv0XVY7kgsdUxUi+gg/1n92lDo0MBi8/5dufhf0CD+Yitm+uJa+KnU
GIbq3PvU1v0gWCUjxkGyjL5MdDbZC6zatRFf0sx+N/X4nRmWgcUliPZ5ql/9cJH+jWDwlz7P5yuj
tff5dPSswI3/XHVj2cHRHDAiDRtbuayeSJt7nl3/1pHTn0mGrZ97St9fS/nO+bjIE399LYZ0iR/O
NhOSCilkP4QfdVjei7Bal6F1kgnD13KQt3LID3nv7mNO+pldvuGiWvzxh/5FLfX9jaAnQ/PJPwLv
l1ZDAfXBc604oJmc7XLoJF2esafGoTJXHuYsOeVRY/7Ji34KdX5QFn5/VZ8RjoU4E+fpL6/qpU5J
9pTnLyi2z6ZetfB6DXGyBkUoSjugNVW5icqd7nYnURZ77JWHNkmvq1K8WqWxLex2PyaEUQ1ltYQu
QhbLVOA+9K9Muz7IzLho9PYw29abX4+rP75in2/u1zePxozWjAdHEO3tz/cJ7oW6RsPjc5kmhzYz
Bpeo3c0IMGtdP+q9uLQFSte40c3LNJ/OWRa/CJqZuz9+H6rt+C9vwzBx7nq2Yhuo2/mHByXyUr9q
qpkGLRg3xkjePkrjF2jaf/I6n92mf32hwLOwMAaOA2Typxdq5h75A8JkBXvfofrc8NBuKSTmhbCa
U2uiA8nuJWeIVEilKAgIKitm8m/SaO/b9PuHxsBNPL5DDXnQtJRSK0S85He1tchLBuA4Z44UxNVS
uB3MEdrYnUmjasz6C9lI8N++fIRATLsVqAxdp+xPbsd/9+Bjzv/HB/xFYseBp3HLiYcxdbvgwShR
VfpDDRAZqit59+zIf/zN/bvbn6xPNN224SIT/tT8/fDV+SHlJFu1z5Qruph6CTwstVjQFkNTUpEx
uclIhVwgXeIeLujpYCHG39UEA5MU1DMkkC/chPjdKtk75ohLEE9Jp5nTfiK4b0cGh8RG5scXdhGk
V3Vf7w1RJn/2KX5RJqqHWD28/DgO0OZfV2qt61xBcIBPRaWvktYnTd4CfYfMJXCBMthlv0kSlylI
Ddp4DHLYCsTaWU55F41usYJxiKiBE2dB7AxVZvbe23qB/TLtHdhAwXksxQpsw7D/46v/ywZj4ocG
BkCPFy2h6/GWfr6dKefcbhxnhHmciTeBkhTkc3XTB8Gubrw7TaTXRovKrY3DP3mS/gVYoV7Z1yFm
mrR1kbL8/MpOMfAU+JCULMhEHNTJaKC4uqyN/BaSZrWL0DP8iUuZDjS/9Ien9/PjOkosSVoDe7fz
y9OLHzHtyojTdt/47ldAVBYOlTi6C1LfutOoqL6S2+CsWqbmx2KmQRiK0njQ6documBkwhVI/Qhe
DYLTFI4A1PR7Gpp7JNztXREQnddAWSsza77Gd89geeTUGy+4BNGj4YXNsoP5thwN+VL0c7xNSz1b
knJQHmt8cFuHKKa9mWNtDkZSNicUOZdgshmQJjRhiHdG9hOnWf7QRw0HSa04W3H+NJlVf0Ah415q
qf4IIW1cM/dxP5JG+wDGtLKj6grdAeAmtda0urZUQ2tYSCnOxbk7oF4AaDBL1B9+a+xnqVmHPIci
h/OqfQazh9h3NBlGdklt2Su/L2Ayu4wQmfWe4n52xCrkpHSN+CpaO8Fs3fW+O9x3ZdluytFooxU6
3mDpNDip48C/7w0wh3MeEcRgyVUA5m7pRmHyjKBXp/+JYgnU5lswywSwKGRzi9bVq2Z12Rt8KbBX
xEs921pOt8sKkrURknZRGoqIbwDklgKxpOYWT0RoVQurxBLtiQJGX8nmZDS2faBRxbfktndeHK0n
GgLwMrqlZg39TutY6/AqJiddDMhvSK6MpInJNgHXkaBTbSeehM6NX8wcQZdH6t2yRZm2ISO9XWuT
pUMmTJCeyouoSbFBFzMSo3BN0M++1fRNgMEYv1qMibDBtdm1OZYsef8pR4r1/HomNvxDTyMBib81
WCXQPthuqt2FpVfRu+HWo16nW0BC0mXXZ+JyioxoId1GX+fkU6wMt6uv6hoelAiJlfVRS61BCGpH
yJRIW106oJLWyjk16vZUu4hshKVPq7Km86aDSWgXlIQ9GYQxAoyWYO0T6u7LyU02JvX2S8O3TCBZ
eeIrtNdNT9WsA+T7RIX2fZ8evYGZpzUVyS1+blWvtSsjzxpEPYO9oGW9jRHCrWyr6o5ovHe9Wb9P
WCUqzy7uAL9UO6qkiehXtDyYs7hYpVW2p7SsjP00+MmFb4Ll6GmekwG1iEL91YZmczJNP960keXd
0USStFonbYUu4dYcSKoIuvFFuCQiirjgOFlbt5W0D7XQgkNdNjG1f2KtG6RqB7uhaSn9iQALpJQr
kjUvNYbaCyOI5T6rQ/uYE5C2TCOZvzPEJCtZ0IOhqbvV1CmxjjUaj2YLfwJkqcrmdPXptbFg8u8L
gvOMlZ137a4jlWpYTYVTKS1oha+jdojZzfCHJE4ekPNLk9HymMuXPuw17uz0vsf1Mu3zrqsee3/2
NuGQwlglkkBx7SCm1ousAMuYhZW/A+5BS1fpnwyTwPqGXIeLFGqvF+HVTMdHZHcvbLHFujRcJue2
nW+BhX0DiTvusMd+i+yEiTQAEdsPtxFqDFgo8zuAGIOMPhOAZgZ9oYhvzdFGW+s16W1HjhLoDRxE
ozujbiQocjU6WBFTZAmDFE92GkCDxxWLZh5dTp0jTxhmBnY0GpdtG22BMODshauxyEqzfGjmiYEN
7ZOFAcnImPQ9AN89A2aU13647jTSO/UGT3WEQqexCTIxGvxChQcDoAOcz86/cA35biMXYBAQxauw
q8pzko87o3dOcdmfIEvEWycdnzhycBU6REdlC2IkAdi7LKMOTEgC4SEmDanz6uvCcV+LrgsuAKJh
yRlvO7M5wybETh+UK9CXzMJcMmwRVQZZd2cPzqUUBAzb0WwdjJFw3Fw/VUFcbVzLb550rtEqQPSw
bAeX7aKkN1A2jJqSCiAgvmZ/XXjmjZvXgrZar8MDRMYyICu12/JCWANP+iCAjOgYdgxGGzoRYkFZ
BBuX4ONpRK48ObSQtNY/jWaOkMAl3MxDpCUaqSE20/C/JLQ2YwiWKGPD5djo3okTWn+eMwUrnoj1
2Q69trYKBcLJcv9icDqmLQlXm4FBzbCvaneotXmso+S6LXV9iWeCuZzW0F505HgUujwbUFZBm2Ty
G94YIhU7/cYuCZKYci87Cd158JF0MTzw2zdA0JhqGrnwzAA3iUZ3O+TX0wEq9oErH2bAEguXnv4J
x/or4O/0mQwUFMSz/iHItFoU+qjTfiXNxZrJAgZ619yGeR8rcrOz8vwpvEJftaoNZEwJCI+QAukW
HLCH9Jll3bDIAzQk2ZQMaa3LoZy6tV0719UQB+simWDZxhizfS5nHsCa0vKU8axlkCnD3DbqmQcN
Y+SwmLrees6gIYwuEhKZ5PXSLyvSO0m1w9atnUbIyauclSod5L0Tl+46o2W2YgEZOHOLE+tBuKos
AVm1Q91CbXGyVCCtk9B8BcOorWOvwPeNkfugBzENrMagZcXACpI28ibam/ETglsCCCXQiSB0822t
PWW9ZBYBEOtEJNR5HPw9PZF5UxYJKVtJG75WSVmv40iYXw1cZldSr41738GqjEqJ/u5oVLe+2UV3
Ph5wysxp2sDhDXcAjl6nyNFOGtERh871kTCDmbiow7G8g904PaHuX4ce4k63mdsj4RQMdCfPih81
u0RZX0vvhgSpbB+2Ke42GB0PgmAO7js7bvfI3IslZUNL0CLGFN8Kp4sqSI7oz92v0Nzou7FtbxtL
vFG5rFPJhiYnF9Ijm/+bQHO0SSLkjsJuiqfPzvggsvRKUgbovZfuOG8nq6wFmzFMKBizntOUTMlO
xMGDo7/HhbOUfXIXDQAX+wh2MqNoqbM9Gxr7cZUVmyT1Xhs0eRelTx9+0mdutxpaeJDA/ZUMRimg
gnwfVHV2mYMsnbHNtahhTP3ATkyurzmy6LeFk+6atld8A+E+t5wB5aqMv5GzyKJQeuRSmiXBR9OU
r9IWnRjzyyI4IBHAktg4Krm715UHCLCmzJyv/VwD9tA8awfqn2JKFv6apGfQ0YWbHAgC5kSZ67dx
DWl7QPW37trRXbHVvABTSem4tvOaJE33oxkR5/Yu8Y1+li/1XBtv2zIyTk2gIYgn0ibYWHOBWkuE
H4gOEPm55geKh4kzHytFlDLYL4HQXtcY07cw2otjSuP1K/1yjNh6kx44XKEPM0rrkhngLQZIdz8Z
I9NhHRcj4tKSIDflzJtsGiJdDaaBvXFbqDml3dNfX1YCKyvaYnxqqBox6g/VZR3r/VHz01PtZbdx
qbUHbI/+ZUEfZoO40NiAO+H4pvsnzhuj0iwQ0GVVxYXbVcNRi+di3TPOZWbo1MeMNvfSm8rioSbk
ETF6si2j/Jx52lIWKsjJTJKdac7XWSfZNyi4LqVJKJcpWReSxMyhUVfFNbEykHdw5gNWMRv7Tmum
6qYJOHg1aXzTo0XGmGSWe8hi/SkzWP8I0I0WhRz7dROl9u2YJG9OkooXPRokZ9U8o4iguxBE09aJ
dUSxUi9OdSI6jMkT2JWMaIfGna6CmARgImku7AQngO/k/XpyrCfNjo0lClh77Xcks02Rhwywze4H
r7LRxIzm3sbLtOYO2iQ9Uxgoi8TbBu66oQ5gfdyNjrVLSyfazCE5bmkERt9ExD+UOBSMwdlHxAl9
9RCyUWsxpjTtbm1m0VsUxLh56xA9gjnKVRwHBlrDgKKPjj6Ci7WOQPrgtMWrzpTvOmODuRZVOpyj
MiCMBjTb5Zil3n2Wx2sOV/auyedn10M0wams/eoG3nwthaufqyzOLougwovkTMCgUAktRTnrS9e8
NPzkWzqmW61pLsZKolCIp/gOrFu1q0t53QpHHE2byHE5E+RQxLpxRvxX7I0aYLZorVu/KuyDTirB
cgZtDsswja6GnhM6YPVextM3OETq2Q3ldZGaT6MVtUtTK/ayoFKcAFat+WAHN3HvuqyEdgzbY181
zL3tKfHesAuJC0uDsEIgSH7r16VRYeIp8kMw2A/OlFZ3Wsv5H8nCnD+KrILMPYbcsZzFbHDMpnVo
gG9+GzvLOabC7hjMk2QIGSMJvA2Io+Ep1lP9WsMms3K4FhwCVm5JNjwH2lXaFEfKMv0iqnUIUAN5
1Jx1M4pXlKzmHN0lJZtT1w7X0G7BwGeFtywq4zmS8IhBzdAL9P0dZ7z+4DNDK3PjbNYROo+hznfU
S48hI9e1m+CA9QiwXKKZkEC+u+BrX9r1OXLUOuwF3cZHwZ/Bu9jHaV6shaFX+aoEMuyAgCnvEtcU
29xXxrs8QFFf3I4jHJyYvIFnPsI9UfbjfmiSi9wYH73ayt5RoMgljw9mqYAKvXVLhLDDyFGkJKgy
aPq1Y0a3Nkx2Va2bC5cIAEhzZn6osd2BguI+Ru8hV2P4Bmt+QDtL3l3lpwg9vWQdQKOvE2ckOhiS
7zQ582aGLLFAeGehhErxcvBv/hyKU0x5saoklRxifENQ0qUc6BoSBngE0beMY3RVcWRjqzHtHSf0
Vc+OTV+VjCO4Gt6Dcn3gs7I3iWYxa0X9ny0KZAKbEujbqQXKRGk95h8Vym48rfN01kU8rysxnFgA
UZRr6S4M4+KBrkR/wrfDUjwGyYaaMb9MsulaN+xiLVMucTT19TZnps3xP0ywc3hztdeSCiH3aJIq
MgJKH8bOPLvkUu6szoQ5Pjb1YZhJIlnBegNxN/RSPPO4AymO4LnJPrcZ2nF6YqaqY2in8mWp0+3n
2WTpSvq4ORZhUSKLGVAZM2PsV5NmTdfIr6B9jrBROPUJo1vEVaFdMw71N+Y4GPcah4lK0XXKDTo2
wFZuDNcbrohrzx4nYku57CWyvmrck0JRHPR6tvbJ4KXbrmyMyxFm6iKxCvKvjAwDfNV6+qJFbTMh
cN5l7IRnGgczLttWd4BvueZOiyl2EYfp+WluavOcVjh6UI2l8nvX7P+ZMd9vH2T13D6vP3nI1917
Pd28N13aNr8PwtSfXhUEON4V/3v/0R//ov/2/gOJmcIsb9U7ELLIf5wC0qz9oVX6j7f0+X7/6Dek
z9h/urf3//HfbYsAK1Yy3bcBwvJDTzgtcvHbHxvmF8NV/7ev/sEPf8yY8ocr9J+uwR9/vO8X84//
m58+wPNbJhGVNZykX9sfLwFDSrqyP41OP9/Sv16DX37FD9dA/+K7ugPGlznBjx/e/oI7nxar9bf7
1Ca+me9vCsW3eC/+4Kv/zx/b+mLZDH+Q0yCPVj8/f3rrC8NMy/TpbH//+dt99WrO/de++c8kNkbp
SuqtfnicfrwBrC++ujgWkOe/591Pv0pRtP/aRbBZAtSQXJFhPn9+vgjGFx3YMSXF9xf6Gz37FrDj
v/rhdbDxYMcd97f1j2nKj3eA+4UpOqNQJZz4my18jv1Xv3nSBnWXkTcYqu/39798eAs2FSCqf94Y
f69rYPimzXv+a7c/cQN8vS7K8X97+5tfMIf4eDe+v9Df6fa3wI791U/vflGiFY9+4M83vvHF9GGb
I+j4u934jNf9v/zYu5xrLH783xZ+HqUfH3uLNc8Hz+J/32H+Rl86PiLnL2979hf7fzF3LT1tA0H4
r0RceorlFzU5gGQQhUql6gH1vsRWWMnGyC4H+PX9Zh/G4ziIMJf1LYkzuzvencfneWQQngUcpAWJ
fxZt8rMshlQI7tFvkN4h3fFoPJJi7XHmlDpClSaPHg1YEcEBnx4Ba+YKTushNkgs+fMExQnRLAWV
ne0qZ2Y/TAIqxI+UtdC2QIpisZ90eg5bvqfQe9BqyPiz25+f/gL9Z1KEVyTe6QlOBKaks6XnIIbe
gxjAPrBMmNm+CA9FDOEmQalRcwW3E6ihENI65WyIkf+J2nJ2mTMXABYSglfREAI5neYKTiaOfZVE
VlBWRGj+A1uQlMtEHCZ5lKAAAyLpQhMES5Vbj/b8sygn2x8hXO7p88UnEULK0AwJDoK9gmPCQt70
0UxII6TAf4ePxzUhsB+kTMMypgizsOx+qC0KVxft+Pw0KrIY2FeS2ZONVU42fhGRdY0udQb+wh3B
MWEpa+DoZw9jCDA5UgOWlUACBAzN3GPgROY6Agj7hM08gql4pddUBkbV9bCEth66wSOI+7879PBn
dX5CKCm7kdIx7NjvKOsFsxYMwjn50SOeZhz3d7fA/aHZWH5V/stbXfeq3z6iQRww2Fc3zd+qBRhb
PiCN8E0zeJMwrveJnJ+waU6OwEd0L9WASrhbINaeFrHFoidS2leqUfPSDEAUYVHJKbfP6okXfbBo
r5TydUvNCddI+lc7Xtrb4WnSAX6gNWCj15S286bV6oY+Md47H1Y6zi/g+C+tZ7XZ6xYRERPWOwSM
8Slbx1NMuWsfVF+9sklbt05K+o7OVT1MKTucXEr5j64rJByzFw/OEZGSLp/ne8MZ91LC9y9UuJ7x
2Reun7xa+oo4ue9pbk/dumz+dauy0rt6ynOAKgRLSed/uOKLcPqHk+mEhO+6Rg+MFc5Vl7Lir2qa
elV9K7uBi3BnB0npm26tbKeMToWYNM66ngnx0XH7mPiSfh1fPe5rXf9Kcelv3KSgO7ZNrfqL/wAA
AP//</cx:binary>
              </cx:geoCache>
            </cx:geography>
          </cx:layoutPr>
          <cx:valueColors>
            <cx:minColor>
              <a:srgbClr val="FF0000"/>
            </cx:minColor>
            <cx:midColor>
              <a:schemeClr val="bg1"/>
            </cx:midColor>
            <cx:maxColor>
              <a:srgbClr val="00B050"/>
            </cx:maxColor>
          </cx:valueColors>
          <cx:valueColorPositions count="3">
            <cx:midPosition>
              <cx:number val="0"/>
            </cx:midPosition>
          </cx:valueColorPositions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8.xml"/><Relationship Id="rId1" Type="http://schemas.microsoft.com/office/2014/relationships/chartEx" Target="../charts/chartEx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14/relationships/chartEx" Target="../charts/chartEx3.xml"/><Relationship Id="rId1" Type="http://schemas.microsoft.com/office/2014/relationships/chartEx" Target="../charts/chartEx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1</xdr:row>
      <xdr:rowOff>22859</xdr:rowOff>
    </xdr:from>
    <xdr:to>
      <xdr:col>13</xdr:col>
      <xdr:colOff>366728</xdr:colOff>
      <xdr:row>44</xdr:row>
      <xdr:rowOff>96520</xdr:rowOff>
    </xdr:to>
    <xdr:grpSp>
      <xdr:nvGrpSpPr>
        <xdr:cNvPr id="11" name="Gruppo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22860" y="184784"/>
          <a:ext cx="8440118" cy="7036436"/>
          <a:chOff x="5155345" y="1931128"/>
          <a:chExt cx="8278715" cy="7832476"/>
        </a:xfrm>
      </xdr:grpSpPr>
      <xdr:graphicFrame macro="">
        <xdr:nvGraphicFramePr>
          <xdr:cNvPr id="12" name="Grafico 4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GraphicFramePr/>
        </xdr:nvGraphicFramePr>
        <xdr:xfrm>
          <a:off x="5155345" y="1931128"/>
          <a:ext cx="8107680" cy="572643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3" name="Grafico 5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GraphicFramePr/>
        </xdr:nvGraphicFramePr>
        <xdr:xfrm>
          <a:off x="5394960" y="7711370"/>
          <a:ext cx="8039100" cy="20522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112568</xdr:rowOff>
    </xdr:from>
    <xdr:to>
      <xdr:col>12</xdr:col>
      <xdr:colOff>440246</xdr:colOff>
      <xdr:row>17</xdr:row>
      <xdr:rowOff>57727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7091"/>
          <a:ext cx="7800473" cy="2577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20089</xdr:rowOff>
    </xdr:from>
    <xdr:to>
      <xdr:col>6</xdr:col>
      <xdr:colOff>411168</xdr:colOff>
      <xdr:row>19</xdr:row>
      <xdr:rowOff>20264</xdr:rowOff>
    </xdr:to>
    <xdr:graphicFrame macro="">
      <xdr:nvGraphicFramePr>
        <xdr:cNvPr id="4" name="Grafico 10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373890</xdr:colOff>
      <xdr:row>2</xdr:row>
      <xdr:rowOff>80578</xdr:rowOff>
    </xdr:from>
    <xdr:to>
      <xdr:col>10</xdr:col>
      <xdr:colOff>400166</xdr:colOff>
      <xdr:row>19</xdr:row>
      <xdr:rowOff>42748</xdr:rowOff>
    </xdr:to>
    <xdr:graphicFrame macro="">
      <xdr:nvGraphicFramePr>
        <xdr:cNvPr id="5" name="Grafico 1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32</xdr:col>
      <xdr:colOff>12989</xdr:colOff>
      <xdr:row>21</xdr:row>
      <xdr:rowOff>0</xdr:rowOff>
    </xdr:from>
    <xdr:to>
      <xdr:col>37</xdr:col>
      <xdr:colOff>529129</xdr:colOff>
      <xdr:row>38</xdr:row>
      <xdr:rowOff>96203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6689" y="19159971"/>
          <a:ext cx="3310140" cy="2902903"/>
        </a:xfrm>
        <a:prstGeom prst="rect">
          <a:avLst/>
        </a:prstGeom>
        <a:noFill/>
      </xdr:spPr>
    </xdr:pic>
    <xdr:clientData/>
  </xdr:twoCellAnchor>
  <xdr:twoCellAnchor>
    <xdr:from>
      <xdr:col>24</xdr:col>
      <xdr:colOff>305955</xdr:colOff>
      <xdr:row>20</xdr:row>
      <xdr:rowOff>144318</xdr:rowOff>
    </xdr:from>
    <xdr:to>
      <xdr:col>30</xdr:col>
      <xdr:colOff>554182</xdr:colOff>
      <xdr:row>21</xdr:row>
      <xdr:rowOff>0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5</xdr:col>
      <xdr:colOff>127000</xdr:colOff>
      <xdr:row>22</xdr:row>
      <xdr:rowOff>0</xdr:rowOff>
    </xdr:to>
    <xdr:graphicFrame macro="">
      <xdr:nvGraphicFramePr>
        <xdr:cNvPr id="17" name="Grafico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181610</xdr:rowOff>
    </xdr:from>
    <xdr:to>
      <xdr:col>9</xdr:col>
      <xdr:colOff>38100</xdr:colOff>
      <xdr:row>22</xdr:row>
      <xdr:rowOff>175260</xdr:rowOff>
    </xdr:to>
    <xdr:graphicFrame macro="">
      <xdr:nvGraphicFramePr>
        <xdr:cNvPr id="2" name="Grafico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145473</xdr:rowOff>
    </xdr:from>
    <xdr:to>
      <xdr:col>6</xdr:col>
      <xdr:colOff>471054</xdr:colOff>
      <xdr:row>34</xdr:row>
      <xdr:rowOff>99868</xdr:rowOff>
    </xdr:to>
    <xdr:grpSp>
      <xdr:nvGrpSpPr>
        <xdr:cNvPr id="2" name="Gruppo 18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pSpPr/>
      </xdr:nvGrpSpPr>
      <xdr:grpSpPr>
        <a:xfrm>
          <a:off x="0" y="312882"/>
          <a:ext cx="6486236" cy="5530850"/>
          <a:chOff x="-821817" y="35764119"/>
          <a:chExt cx="7633404" cy="5253990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3" name="Grafico 14">
                <a:extLst>
                  <a:ext uri="{FF2B5EF4-FFF2-40B4-BE49-F238E27FC236}">
                    <a16:creationId xmlns:a16="http://schemas.microsoft.com/office/drawing/2014/main" id="{95C8AC90-7943-510F-07E1-437D2C36CDE0}"/>
                  </a:ext>
                </a:extLst>
              </xdr:cNvPr>
              <xdr:cNvGraphicFramePr/>
            </xdr:nvGraphicFramePr>
            <xdr:xfrm>
              <a:off x="-821817" y="35764119"/>
              <a:ext cx="7633404" cy="525399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-821817" y="35764119"/>
                <a:ext cx="7633404" cy="525399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graphicFrame macro="">
        <xdr:nvGraphicFramePr>
          <xdr:cNvPr id="4" name="Grafico 17">
            <a:extLst>
              <a:ext uri="{FF2B5EF4-FFF2-40B4-BE49-F238E27FC236}">
                <a16:creationId xmlns:a16="http://schemas.microsoft.com/office/drawing/2014/main" id="{00000000-0008-0000-0B00-000009000000}"/>
              </a:ext>
            </a:extLst>
          </xdr:cNvPr>
          <xdr:cNvGraphicFramePr>
            <a:graphicFrameLocks/>
          </xdr:cNvGraphicFramePr>
        </xdr:nvGraphicFramePr>
        <xdr:xfrm>
          <a:off x="3950475" y="35807474"/>
          <a:ext cx="2558996" cy="190629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 editAs="oneCell">
    <xdr:from>
      <xdr:col>32</xdr:col>
      <xdr:colOff>12989</xdr:colOff>
      <xdr:row>0</xdr:row>
      <xdr:rowOff>0</xdr:rowOff>
    </xdr:from>
    <xdr:to>
      <xdr:col>37</xdr:col>
      <xdr:colOff>529130</xdr:colOff>
      <xdr:row>17</xdr:row>
      <xdr:rowOff>51176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6689" y="19159971"/>
          <a:ext cx="3310140" cy="2902903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61768</xdr:colOff>
      <xdr:row>1</xdr:row>
      <xdr:rowOff>159418</xdr:rowOff>
    </xdr:from>
    <xdr:to>
      <xdr:col>4</xdr:col>
      <xdr:colOff>764753</xdr:colOff>
      <xdr:row>29</xdr:row>
      <xdr:rowOff>163847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fico 19">
              <a:extLst>
                <a:ext uri="{FF2B5EF4-FFF2-40B4-BE49-F238E27FC236}">
                  <a16:creationId xmlns:a16="http://schemas.microsoft.com/office/drawing/2014/main" id="{E018DE0B-3659-4327-AE22-2EDEC49E88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768" y="321343"/>
              <a:ext cx="4141510" cy="45383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  <xdr:twoCellAnchor>
    <xdr:from>
      <xdr:col>4</xdr:col>
      <xdr:colOff>695824</xdr:colOff>
      <xdr:row>1</xdr:row>
      <xdr:rowOff>80812</xdr:rowOff>
    </xdr:from>
    <xdr:to>
      <xdr:col>9</xdr:col>
      <xdr:colOff>346363</xdr:colOff>
      <xdr:row>29</xdr:row>
      <xdr:rowOff>155863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11" name="Grafico 21">
              <a:extLst>
                <a:ext uri="{FF2B5EF4-FFF2-40B4-BE49-F238E27FC236}">
                  <a16:creationId xmlns:a16="http://schemas.microsoft.com/office/drawing/2014/main" id="{D4030C9B-21C4-4C2D-B43A-C2FA5FB008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34349" y="242737"/>
              <a:ext cx="4012989" cy="460895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  <xdr:twoCellAnchor editAs="oneCell">
    <xdr:from>
      <xdr:col>32</xdr:col>
      <xdr:colOff>12989</xdr:colOff>
      <xdr:row>0</xdr:row>
      <xdr:rowOff>0</xdr:rowOff>
    </xdr:from>
    <xdr:to>
      <xdr:col>37</xdr:col>
      <xdr:colOff>529129</xdr:colOff>
      <xdr:row>17</xdr:row>
      <xdr:rowOff>96202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6689" y="19159971"/>
          <a:ext cx="3310140" cy="2902903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38100</xdr:rowOff>
    </xdr:from>
    <xdr:to>
      <xdr:col>10</xdr:col>
      <xdr:colOff>60960</xdr:colOff>
      <xdr:row>21</xdr:row>
      <xdr:rowOff>126647</xdr:rowOff>
    </xdr:to>
    <xdr:pic>
      <xdr:nvPicPr>
        <xdr:cNvPr id="15" name="Immagine 1" descr="Immagine che contiene testo, line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E42D3B8D-F15E-E3F1-334D-0C9E60A580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54"/>
        <a:stretch>
          <a:fillRect/>
        </a:stretch>
      </xdr:blipFill>
      <xdr:spPr bwMode="auto">
        <a:xfrm>
          <a:off x="1" y="388620"/>
          <a:ext cx="6156959" cy="34184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182245</xdr:rowOff>
    </xdr:from>
    <xdr:to>
      <xdr:col>16</xdr:col>
      <xdr:colOff>260350</xdr:colOff>
      <xdr:row>27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F26EE49-2D44-4BDE-952E-550E2C3EE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10160</xdr:rowOff>
    </xdr:from>
    <xdr:to>
      <xdr:col>10</xdr:col>
      <xdr:colOff>165100</xdr:colOff>
      <xdr:row>22</xdr:row>
      <xdr:rowOff>137160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5818FA3-7369-4B3D-920C-0C1D742AC5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22860</xdr:rowOff>
    </xdr:from>
    <xdr:to>
      <xdr:col>11</xdr:col>
      <xdr:colOff>352625</xdr:colOff>
      <xdr:row>21</xdr:row>
      <xdr:rowOff>113850</xdr:rowOff>
    </xdr:to>
    <xdr:pic>
      <xdr:nvPicPr>
        <xdr:cNvPr id="2" name="Immagine 1" descr="The image is a bar chart comparing various percentages over different years, possibly showing data on a specific topic like population demographics, disease prevalence, or other statistics.&#10;&#10;Il contenuto generato dall'IA potrebbe non essere corretto.">
          <a:extLst>
            <a:ext uri="{FF2B5EF4-FFF2-40B4-BE49-F238E27FC236}">
              <a16:creationId xmlns:a16="http://schemas.microsoft.com/office/drawing/2014/main" id="{C5763A8C-6A44-4432-BEB0-5C3D73D74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6296225" cy="356571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</xdr:rowOff>
    </xdr:from>
    <xdr:to>
      <xdr:col>11</xdr:col>
      <xdr:colOff>100800</xdr:colOff>
      <xdr:row>22</xdr:row>
      <xdr:rowOff>126210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679C594-5399-41B0-A1B9-8B1B2B433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175260</xdr:rowOff>
    </xdr:from>
    <xdr:to>
      <xdr:col>15</xdr:col>
      <xdr:colOff>242162</xdr:colOff>
      <xdr:row>21</xdr:row>
      <xdr:rowOff>127635</xdr:rowOff>
    </xdr:to>
    <xdr:pic>
      <xdr:nvPicPr>
        <xdr:cNvPr id="2" name="Immagine 1" descr="Immagine che contiene testo, schermata, Policromia, diagramma&#10;&#10;Descrizione generata automaticamente">
          <a:extLst>
            <a:ext uri="{FF2B5EF4-FFF2-40B4-BE49-F238E27FC236}">
              <a16:creationId xmlns:a16="http://schemas.microsoft.com/office/drawing/2014/main" id="{043A6FE1-CEC2-46E5-89F9-71AD0496B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2425"/>
          <a:ext cx="8275547" cy="3609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30480</xdr:rowOff>
    </xdr:from>
    <xdr:to>
      <xdr:col>14</xdr:col>
      <xdr:colOff>513553</xdr:colOff>
      <xdr:row>21</xdr:row>
      <xdr:rowOff>121470</xdr:rowOff>
    </xdr:to>
    <xdr:pic>
      <xdr:nvPicPr>
        <xdr:cNvPr id="2" name="Immagine 1" descr="Immagine che contiene testo, schermata, design&#10;&#10;Descrizione generata automaticamente">
          <a:extLst>
            <a:ext uri="{FF2B5EF4-FFF2-40B4-BE49-F238E27FC236}">
              <a16:creationId xmlns:a16="http://schemas.microsoft.com/office/drawing/2014/main" id="{5730AE55-E883-4BC6-8784-34AA7FFD5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0525"/>
          <a:ext cx="7784938" cy="356571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30480</xdr:rowOff>
    </xdr:from>
    <xdr:to>
      <xdr:col>14</xdr:col>
      <xdr:colOff>179287</xdr:colOff>
      <xdr:row>21</xdr:row>
      <xdr:rowOff>121470</xdr:rowOff>
    </xdr:to>
    <xdr:pic>
      <xdr:nvPicPr>
        <xdr:cNvPr id="2" name="Immagine 1" descr="Immagine che contiene testo, schermata, diagramma, design&#10;&#10;Descrizione generata automaticamente">
          <a:extLst>
            <a:ext uri="{FF2B5EF4-FFF2-40B4-BE49-F238E27FC236}">
              <a16:creationId xmlns:a16="http://schemas.microsoft.com/office/drawing/2014/main" id="{0ACAACDA-C8DE-4A75-8063-E8DF85276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0525"/>
          <a:ext cx="7688797" cy="356571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30479</xdr:rowOff>
    </xdr:from>
    <xdr:to>
      <xdr:col>14</xdr:col>
      <xdr:colOff>161468</xdr:colOff>
      <xdr:row>21</xdr:row>
      <xdr:rowOff>121469</xdr:rowOff>
    </xdr:to>
    <xdr:pic>
      <xdr:nvPicPr>
        <xdr:cNvPr id="2" name="Immagine 1" descr="Immagine che contiene testo, schermata, diagramma&#10;&#10;Descrizione generata automaticamente">
          <a:extLst>
            <a:ext uri="{FF2B5EF4-FFF2-40B4-BE49-F238E27FC236}">
              <a16:creationId xmlns:a16="http://schemas.microsoft.com/office/drawing/2014/main" id="{93BC95A4-1481-4E32-897C-7F3CE1A1C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0524"/>
          <a:ext cx="7728128" cy="356571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15239</xdr:rowOff>
    </xdr:from>
    <xdr:to>
      <xdr:col>14</xdr:col>
      <xdr:colOff>89536</xdr:colOff>
      <xdr:row>22</xdr:row>
      <xdr:rowOff>3266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0E4FEE0-72AA-44D6-8DCA-0DC3E0162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45720</xdr:rowOff>
    </xdr:from>
    <xdr:to>
      <xdr:col>11</xdr:col>
      <xdr:colOff>163744</xdr:colOff>
      <xdr:row>21</xdr:row>
      <xdr:rowOff>136710</xdr:rowOff>
    </xdr:to>
    <xdr:pic>
      <xdr:nvPicPr>
        <xdr:cNvPr id="2" name="Immagine 1" descr="Immagine che contiene testo, schermata, diagramma, Parallelo&#10;&#10;Descrizione generata automaticamente">
          <a:extLst>
            <a:ext uri="{FF2B5EF4-FFF2-40B4-BE49-F238E27FC236}">
              <a16:creationId xmlns:a16="http://schemas.microsoft.com/office/drawing/2014/main" id="{3B8E2AD6-B6D0-4359-9543-1B94AE2CE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9575"/>
          <a:ext cx="6198784" cy="35657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30479</xdr:rowOff>
    </xdr:from>
    <xdr:to>
      <xdr:col>14</xdr:col>
      <xdr:colOff>529612</xdr:colOff>
      <xdr:row>21</xdr:row>
      <xdr:rowOff>121469</xdr:rowOff>
    </xdr:to>
    <xdr:pic>
      <xdr:nvPicPr>
        <xdr:cNvPr id="2" name="Immagine 1" descr="Immagine che contiene testo, schermata, diagramma, design&#10;&#10;Descrizione generata automaticamente">
          <a:extLst>
            <a:ext uri="{FF2B5EF4-FFF2-40B4-BE49-F238E27FC236}">
              <a16:creationId xmlns:a16="http://schemas.microsoft.com/office/drawing/2014/main" id="{BC9093CD-3500-450F-ADFD-AA02B9F41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0524"/>
          <a:ext cx="7800997" cy="356571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22859</xdr:rowOff>
    </xdr:from>
    <xdr:to>
      <xdr:col>14</xdr:col>
      <xdr:colOff>261995</xdr:colOff>
      <xdr:row>21</xdr:row>
      <xdr:rowOff>113849</xdr:rowOff>
    </xdr:to>
    <xdr:pic>
      <xdr:nvPicPr>
        <xdr:cNvPr id="2" name="Immagine 1" descr="Immagine che contiene testo, schermata, diagramma&#10;&#10;Descrizione generata automaticamente">
          <a:extLst>
            <a:ext uri="{FF2B5EF4-FFF2-40B4-BE49-F238E27FC236}">
              <a16:creationId xmlns:a16="http://schemas.microsoft.com/office/drawing/2014/main" id="{F09F4F35-2651-4A87-9FE4-10455C759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0999"/>
          <a:ext cx="7771505" cy="356571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28574</xdr:rowOff>
    </xdr:from>
    <xdr:to>
      <xdr:col>7</xdr:col>
      <xdr:colOff>47040</xdr:colOff>
      <xdr:row>17</xdr:row>
      <xdr:rowOff>162494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F3E0C4B-0F3A-4C98-8809-E2127844F2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19050</xdr:rowOff>
    </xdr:from>
    <xdr:to>
      <xdr:col>10</xdr:col>
      <xdr:colOff>550545</xdr:colOff>
      <xdr:row>10</xdr:row>
      <xdr:rowOff>129540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013B899-5D53-4BBB-AA09-1B9EB644F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81915</xdr:rowOff>
    </xdr:from>
    <xdr:to>
      <xdr:col>10</xdr:col>
      <xdr:colOff>76948</xdr:colOff>
      <xdr:row>14</xdr:row>
      <xdr:rowOff>119355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3354C85-4332-4A5D-B637-F6693EAA38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19050</xdr:rowOff>
    </xdr:from>
    <xdr:to>
      <xdr:col>9</xdr:col>
      <xdr:colOff>365760</xdr:colOff>
      <xdr:row>23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7E59D6C-3F4A-48C4-9ABB-A6B06B77E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</xdr:rowOff>
    </xdr:from>
    <xdr:to>
      <xdr:col>9</xdr:col>
      <xdr:colOff>395580</xdr:colOff>
      <xdr:row>23</xdr:row>
      <xdr:rowOff>62760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41A345A-A322-4AF3-B02F-2539412B7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52161</xdr:rowOff>
    </xdr:from>
    <xdr:to>
      <xdr:col>11</xdr:col>
      <xdr:colOff>888395</xdr:colOff>
      <xdr:row>43</xdr:row>
      <xdr:rowOff>17537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0B3D9179-D540-4C6A-BD73-B0A52D6E3033}"/>
            </a:ext>
          </a:extLst>
        </xdr:cNvPr>
        <xdr:cNvGrpSpPr/>
      </xdr:nvGrpSpPr>
      <xdr:grpSpPr>
        <a:xfrm>
          <a:off x="0" y="401411"/>
          <a:ext cx="7227812" cy="7775876"/>
          <a:chOff x="0" y="418870"/>
          <a:chExt cx="7342509" cy="7464683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DDB594F0-5290-707B-58F6-E601A148FA5E}"/>
              </a:ext>
            </a:extLst>
          </xdr:cNvPr>
          <xdr:cNvGraphicFramePr>
            <a:graphicFrameLocks/>
          </xdr:cNvGraphicFramePr>
        </xdr:nvGraphicFramePr>
        <xdr:xfrm>
          <a:off x="8441" y="418870"/>
          <a:ext cx="7334068" cy="508535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EF31A3EE-ED61-EE6A-0DA0-D8B91771D895}"/>
              </a:ext>
            </a:extLst>
          </xdr:cNvPr>
          <xdr:cNvGraphicFramePr>
            <a:graphicFrameLocks/>
          </xdr:cNvGraphicFramePr>
        </xdr:nvGraphicFramePr>
        <xdr:xfrm>
          <a:off x="0" y="5500067"/>
          <a:ext cx="7299347" cy="238348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153020</xdr:rowOff>
    </xdr:from>
    <xdr:to>
      <xdr:col>12</xdr:col>
      <xdr:colOff>311850</xdr:colOff>
      <xdr:row>18</xdr:row>
      <xdr:rowOff>137160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14ED90F-65DB-FADB-4AF2-59CE0CB3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28280"/>
          <a:ext cx="8350950" cy="2963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2</xdr:row>
      <xdr:rowOff>7620</xdr:rowOff>
    </xdr:from>
    <xdr:to>
      <xdr:col>8</xdr:col>
      <xdr:colOff>472440</xdr:colOff>
      <xdr:row>21</xdr:row>
      <xdr:rowOff>167374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CA86DEF9-F1FC-4F72-D819-08047D81B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58140"/>
          <a:ext cx="5821680" cy="34896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4AE0C-2494-48BE-BD6C-47DA2DDC4BF7}">
  <dimension ref="A1:A49"/>
  <sheetViews>
    <sheetView tabSelected="1" topLeftCell="A3" workbookViewId="0">
      <selection activeCell="F25" sqref="F25"/>
    </sheetView>
  </sheetViews>
  <sheetFormatPr defaultRowHeight="12.75" x14ac:dyDescent="0.2"/>
  <cols>
    <col min="1" max="1" width="128.7109375" bestFit="1" customWidth="1"/>
  </cols>
  <sheetData>
    <row r="1" spans="1:1" s="101" customFormat="1" ht="18.75" x14ac:dyDescent="0.2">
      <c r="A1" s="175" t="s">
        <v>77</v>
      </c>
    </row>
    <row r="4" spans="1:1" ht="15.75" x14ac:dyDescent="0.2">
      <c r="A4" s="21" t="s">
        <v>78</v>
      </c>
    </row>
    <row r="5" spans="1:1" ht="9" customHeight="1" x14ac:dyDescent="0.2">
      <c r="A5" s="176"/>
    </row>
    <row r="6" spans="1:1" x14ac:dyDescent="0.2">
      <c r="A6" s="6" t="s">
        <v>88</v>
      </c>
    </row>
    <row r="7" spans="1:1" x14ac:dyDescent="0.2">
      <c r="A7" s="6" t="s">
        <v>79</v>
      </c>
    </row>
    <row r="8" spans="1:1" x14ac:dyDescent="0.2">
      <c r="A8" s="58" t="s">
        <v>82</v>
      </c>
    </row>
    <row r="9" spans="1:1" x14ac:dyDescent="0.2">
      <c r="A9" s="58" t="s">
        <v>84</v>
      </c>
    </row>
    <row r="10" spans="1:1" x14ac:dyDescent="0.2">
      <c r="A10" s="58" t="s">
        <v>114</v>
      </c>
    </row>
    <row r="11" spans="1:1" x14ac:dyDescent="0.2">
      <c r="A11" s="58" t="s">
        <v>116</v>
      </c>
    </row>
    <row r="12" spans="1:1" x14ac:dyDescent="0.2">
      <c r="A12" s="58" t="s">
        <v>117</v>
      </c>
    </row>
    <row r="13" spans="1:1" x14ac:dyDescent="0.2">
      <c r="A13" s="58" t="s">
        <v>121</v>
      </c>
    </row>
    <row r="14" spans="1:1" x14ac:dyDescent="0.2">
      <c r="A14" s="177" t="s">
        <v>129</v>
      </c>
    </row>
    <row r="15" spans="1:1" x14ac:dyDescent="0.2">
      <c r="A15" s="58" t="s">
        <v>123</v>
      </c>
    </row>
    <row r="16" spans="1:1" x14ac:dyDescent="0.2">
      <c r="A16" s="58" t="s">
        <v>124</v>
      </c>
    </row>
    <row r="17" spans="1:1" x14ac:dyDescent="0.2">
      <c r="A17" s="6" t="s">
        <v>128</v>
      </c>
    </row>
    <row r="18" spans="1:1" x14ac:dyDescent="0.2">
      <c r="A18" s="6" t="s">
        <v>254</v>
      </c>
    </row>
    <row r="19" spans="1:1" x14ac:dyDescent="0.2">
      <c r="A19" s="6" t="s">
        <v>269</v>
      </c>
    </row>
    <row r="20" spans="1:1" s="105" customFormat="1" x14ac:dyDescent="0.2">
      <c r="A20" s="177" t="s">
        <v>183</v>
      </c>
    </row>
    <row r="21" spans="1:1" s="105" customFormat="1" x14ac:dyDescent="0.2">
      <c r="A21" s="6" t="s">
        <v>371</v>
      </c>
    </row>
    <row r="22" spans="1:1" x14ac:dyDescent="0.2">
      <c r="A22" s="6" t="s">
        <v>137</v>
      </c>
    </row>
    <row r="23" spans="1:1" x14ac:dyDescent="0.2">
      <c r="A23" s="178" t="s">
        <v>145</v>
      </c>
    </row>
    <row r="24" spans="1:1" x14ac:dyDescent="0.2">
      <c r="A24" s="178" t="s">
        <v>146</v>
      </c>
    </row>
    <row r="25" spans="1:1" x14ac:dyDescent="0.2">
      <c r="A25" s="178" t="s">
        <v>154</v>
      </c>
    </row>
    <row r="26" spans="1:1" x14ac:dyDescent="0.2">
      <c r="A26" s="178" t="s">
        <v>155</v>
      </c>
    </row>
    <row r="27" spans="1:1" x14ac:dyDescent="0.2">
      <c r="A27" s="178" t="s">
        <v>157</v>
      </c>
    </row>
    <row r="28" spans="1:1" x14ac:dyDescent="0.2">
      <c r="A28" s="178" t="s">
        <v>158</v>
      </c>
    </row>
    <row r="29" spans="1:1" x14ac:dyDescent="0.2">
      <c r="A29" s="178" t="s">
        <v>159</v>
      </c>
    </row>
    <row r="30" spans="1:1" x14ac:dyDescent="0.2">
      <c r="A30" s="178" t="s">
        <v>160</v>
      </c>
    </row>
    <row r="31" spans="1:1" x14ac:dyDescent="0.2">
      <c r="A31" s="177" t="s">
        <v>165</v>
      </c>
    </row>
    <row r="32" spans="1:1" x14ac:dyDescent="0.2">
      <c r="A32" s="178" t="s">
        <v>166</v>
      </c>
    </row>
    <row r="33" spans="1:1" x14ac:dyDescent="0.2">
      <c r="A33" s="178" t="s">
        <v>167</v>
      </c>
    </row>
    <row r="34" spans="1:1" x14ac:dyDescent="0.2">
      <c r="A34" s="178" t="s">
        <v>168</v>
      </c>
    </row>
    <row r="35" spans="1:1" x14ac:dyDescent="0.2">
      <c r="A35" s="178" t="s">
        <v>169</v>
      </c>
    </row>
    <row r="36" spans="1:1" x14ac:dyDescent="0.2">
      <c r="A36" s="178" t="s">
        <v>172</v>
      </c>
    </row>
    <row r="37" spans="1:1" x14ac:dyDescent="0.2">
      <c r="A37" s="177" t="s">
        <v>177</v>
      </c>
    </row>
    <row r="38" spans="1:1" x14ac:dyDescent="0.2">
      <c r="A38" s="178" t="s">
        <v>182</v>
      </c>
    </row>
    <row r="39" spans="1:1" x14ac:dyDescent="0.2">
      <c r="A39" s="179" t="s">
        <v>185</v>
      </c>
    </row>
    <row r="40" spans="1:1" x14ac:dyDescent="0.2">
      <c r="A40" s="178" t="s">
        <v>197</v>
      </c>
    </row>
    <row r="41" spans="1:1" x14ac:dyDescent="0.2">
      <c r="A41" s="178" t="s">
        <v>207</v>
      </c>
    </row>
    <row r="42" spans="1:1" x14ac:dyDescent="0.2">
      <c r="A42" s="178" t="s">
        <v>213</v>
      </c>
    </row>
    <row r="43" spans="1:1" x14ac:dyDescent="0.2">
      <c r="A43" s="178" t="s">
        <v>224</v>
      </c>
    </row>
    <row r="44" spans="1:1" x14ac:dyDescent="0.2">
      <c r="A44" s="178" t="s">
        <v>241</v>
      </c>
    </row>
    <row r="45" spans="1:1" x14ac:dyDescent="0.2">
      <c r="A45" s="178" t="s">
        <v>242</v>
      </c>
    </row>
    <row r="46" spans="1:1" x14ac:dyDescent="0.2">
      <c r="A46" s="178" t="s">
        <v>243</v>
      </c>
    </row>
    <row r="47" spans="1:1" x14ac:dyDescent="0.2">
      <c r="A47" s="178" t="s">
        <v>246</v>
      </c>
    </row>
    <row r="48" spans="1:1" x14ac:dyDescent="0.2">
      <c r="A48" s="180" t="s">
        <v>250</v>
      </c>
    </row>
    <row r="49" spans="1:1" x14ac:dyDescent="0.2">
      <c r="A49" s="178" t="s">
        <v>252</v>
      </c>
    </row>
  </sheetData>
  <hyperlinks>
    <hyperlink ref="A7" location="'Fig. 1.8.1'!A1" display="Figura 1.8.1 – Docenti universitari per qualifica (2018-2025)" xr:uid="{D1D06367-7840-4BB3-AAEE-9E551DCEF06C}"/>
    <hyperlink ref="A10" location="Foglio1!A95" display="Figura 1.8.2 - Numero docenti universitari per tipo di ateneo (anni 2025 e 2018)" xr:uid="{1EDE3768-AAAA-4F4B-97FC-6F6E6305799C}"/>
    <hyperlink ref="A12" location="'Tab. 1.8.3'!A1" display="Tabella 1.8.3 – Età media dei docenti universitari per qualifica (2025 vs 2018)" xr:uid="{7F51C9E9-30CC-4F91-BF6D-60924F652536}"/>
    <hyperlink ref="A13" location="Foglio8!A1" display="Tabella 1.8.4 – Distribuzione dei docenti per classe d’età (anno 2025)" xr:uid="{01DCBE92-3E0B-4793-BABD-FB57B0C1D54F}"/>
    <hyperlink ref="A15" location="'Foglio1 (5)'!A1" display="Tabella 1.8.5 – Numero docenti per tipo di ateneo, area geografica e rapporto studenti/docenti (2025 vs 2018)" xr:uid="{864E9FD1-69E0-474D-B1E9-D93EC32FDB96}"/>
    <hyperlink ref="A17" location="'Fig. 1.8.7'!A1" display="Figura 1.8.7 – Università statali e non statali: variazione docenti per regione e sede legale dell’ateneo (2018-2025)" xr:uid="{2A96A2B5-62C9-4D74-8A4B-D964ADD411F2}"/>
    <hyperlink ref="A14" location="'Fig. 1.8.5'!A1" display="Figura 1.8.5 – Età media dei nuovi ingressi dei docenti per qualifica (2019-2025)" xr:uid="{2C5204FE-AF56-4AF7-8C0E-D258D1EA44B1}"/>
    <hyperlink ref="A22" location="'Fig. 1.8.9'!A1" display="Figura 1.8.9 – Assegnisti di ricerca (2018-2024)" xr:uid="{239A758C-498C-4C96-89CE-445941364F49}"/>
    <hyperlink ref="A23" location="'Fig. 1.8.10'!A1" display="Figura 1.8.10 – Distribuzione degli assegnisti di ricerca per area geografica dell’ateneo (2018-2024) " xr:uid="{54384B99-FBE6-465A-BDD5-55799E218004}"/>
    <hyperlink ref="A24" location="'Fig. 1.8.11'!A1" display="Figura 1.8.11 – Posizioni accademiche ricoperte nel 2024 dagli assegnisti di ricerca degli anni 2018-2023 " xr:uid="{B224B656-C469-4881-802C-6574272DFA5A}"/>
    <hyperlink ref="A25" location="'Fig. 1.8.12'!A1" display="Figura 1.8.12 – Assegnisti per area geografica dell’ateneo di presa di servizio (coorti 2018-2024) " xr:uid="{7B89B05B-FBD8-40CB-A5A9-A79BABFDF558}"/>
    <hyperlink ref="A26" location="'Fig. 1.8.13'!A1" display="Figura 1.8.13 – Progressione di carriera degli assegnisti di ricerca (coorte 2018) " xr:uid="{878AD76D-F855-4A31-AF64-FDB0000378DD}"/>
    <hyperlink ref="A27" location="'Fig. 1.8.14'!A1" display="Figura 1.8.14 – Progressione di carriere degli assegnisti di ricerca (coorte 2019) " xr:uid="{50A667C5-406E-4802-8447-1A4E81C0D56F}"/>
    <hyperlink ref="A28" location="'Fig. 1.8.15'!A1" display="Figura 1.8.15 – Progressione di carriere degli assegnisti di ricerca (coorte 2020)" xr:uid="{CF15B6C8-D782-4DCC-ACF9-F8E0F8335BD8}"/>
    <hyperlink ref="A29" location="'Fig. 1.8.16'!A1" display="Figura 1.8.16 – Progressione di carriere degli assegnisti di ricerca (coorte 2021)" xr:uid="{15432BCC-0D05-4423-9D6C-0AB1E33A9AB4}"/>
    <hyperlink ref="A30" location="'Fig. 1.8.17'!A1" display="Figura 1.8.17 – Età media degli assegnisti per coorte e qualifica raggiunta (situazione al 2024) " xr:uid="{E856067C-377D-4883-A635-34A21EB29FFF}"/>
    <hyperlink ref="A31" location="'Fig. 1.8.18'!A1" display="Figura 1.8.18 – Collocazione nel 2024 degli RTDA in servizio negli anni 2018-2023" xr:uid="{111CFE60-0C1E-49FD-9947-D5F0F8DA72A3}"/>
    <hyperlink ref="A32" location="'Fig. 1.8.19'!A1" display="Figura 1.8.19 – Progressione di carriera degli RTDA (coorte 2019) " xr:uid="{642585BB-9FDB-4603-B353-A5628ABE6CBF}"/>
    <hyperlink ref="A33" location="'Fig. 1.8.20'!A1" display="Figura 1.8.20 – Progressione di carriera degli RTDA (coorte 2020)" xr:uid="{AF68D052-A497-41C7-96C9-BFE09CD63A4A}"/>
    <hyperlink ref="A34" location="'Fig. 1.8.21'!A1" display="Figura 1.8.21 – Età media degli RTDA assunti nel 2019 e nel 2020 per qualifica raggiunta nell’anno 2024 " xr:uid="{4F7078A5-BBC3-42CE-B1EF-9F969B00E7B5}"/>
    <hyperlink ref="A35" location="'Fig. 1.8.22'!A1" display="Figura 1.8.22 – Coorti RTDA 2019 e 2020: personale ancora in servizio e uscito dal sistema universitario italiano (2024) " xr:uid="{C6ACC082-3E5B-41EB-8F29-2D3B79267312}"/>
    <hyperlink ref="A36" location="'Fig. 1.8.23'!A1" display="Figura 1.8.23 – Coorti RTDA 2019 e 2020: situazione dei ricercatori ancora in servizio al 31/12/2024 " xr:uid="{47A0D94A-7C2C-4DA6-BEDF-52FF2DF05C4D}"/>
    <hyperlink ref="A37" location="'Fig. 1.8.24'!A1" display="Figura 1.8.24 – Coorte RTDA 2019: situazione al 2024 per area geografica dell’ateneo di presa di servizio nel 2019 " xr:uid="{D95958C4-3BAC-4745-873E-44D9F64C8226}"/>
    <hyperlink ref="A38" location="'Fig. 1.8.25'!A1" display="Figura 1.8.25 – Coorte RTDA 2020: situazione al 2024 per area geografica dell’ateneo di presa di servizio nel 2020 " xr:uid="{A8171A00-9737-4A03-8C15-387AEF38414F}"/>
    <hyperlink ref="A6" location="'Tab. 1.8.1'!A1" display="Tabella 1.8.1 – Sistema di classificazione del personale docente, ricercatore e tecnico amministrativo (2018 vs 2025)" xr:uid="{1623F6D1-D955-4FFF-812F-5715C8379F40}"/>
    <hyperlink ref="A39" location="'Tab. 1.8.9'!A1" display="Tabella 1.8.9 – Personale TA per tipo di ateneo e area geografica (2024 vs 2018)" xr:uid="{F75AFAAC-8D99-4940-A81A-9AEE6A216936}"/>
    <hyperlink ref="A40" location="'Tab. 1.8.10'!A1" display="Tabella 1.8.10 – Personale TA per area funzionale e tipo di ateneo (2024)" xr:uid="{E046872B-DD15-4F28-ABEA-28F64D8E05CA}"/>
    <hyperlink ref="A41" location="'Fig. 1.8.26'!A1" display="Figura 1.8.26 – Università statali: personale dirigente e tecnico amministrativo di ruolo (2018-2025) " xr:uid="{1691CB20-520B-4FAD-A43A-EE36DCFF4998}"/>
    <hyperlink ref="A42" location="'Fig. 1.8.27'!A1" display="Figura 1.8.27 – Università statali: distribuzione del personale dirigente e tecnico amministrativo di ruolo per categoria e area geografica (2018 vs 2025)" xr:uid="{49283B9F-0F94-49AE-A232-86C665805A69}"/>
    <hyperlink ref="A43" location="'Tab. 1.8.11'!A1" display="Tabella 1.8.11 – Università statali: peso del PTA di categoria D a tempo indeterminato per area geografica (2018 vs 2025)" xr:uid="{23EB9F6A-59B3-4A7F-AD72-E8F7349A296B}"/>
    <hyperlink ref="A44" location="'Tab. 1.8.12'!A1" display="Tabella 1.8.12 – Università statali: Personale tecnico amministrativo a tempo indet. e det. per area geografica (2018 vs 2025)" xr:uid="{60CE932A-0479-48D9-A964-BC87622156E3}"/>
    <hyperlink ref="A45" location="'Tab. 1.8.13'!A1" display="Tabella 1.8.13 – Università statali: variazione del PTA per area geografica e tipo di contratto (2025 vs 2018)" xr:uid="{F3D24E26-B994-4FCD-9DDA-75FD2FA40863}"/>
    <hyperlink ref="A46" location="Fig.1.8.28!A1" display="Figura 1.8.28 – Università statali: distribuzione del personale dirigente e tecnico amministrativo per area geografica (2018 vs 2025) " xr:uid="{23040E2A-2240-4C5F-A953-55A3F27EF2C4}"/>
    <hyperlink ref="A47" location="'Tab. 1.8.14'!A1" display="Tabella 1.8.14 – Università statali: età media del personale dirigente e tecnico amministrativo (2018 vs 2025)" xr:uid="{37BFDF94-5B19-4771-A90A-0E5F508456E8}"/>
    <hyperlink ref="A48" location="'Tab. 1.8.15'!A1" display="Tabella 1.8.15 – Università statali: rapporto docenti/PTA (indet + det) (2018 vs 2025)" xr:uid="{C0C1BADC-0A2C-4176-A503-7E7E920FAC71}"/>
    <hyperlink ref="A49" location="'Tab. 1.8.16'!A1" display="Tabella 1.8.16 – Università non statali e telematiche: rapporto docenti/PTA (indet + det) (2018 vs 2024)" xr:uid="{9BBCDE87-4D22-4730-9B52-209D84DD98E5}"/>
    <hyperlink ref="A18" location="'Tab. 1.8.6'!A1" display="Tabella 1.8.6 – Requisiti di docenza (numerosità minime)* per i corsi in presenza o modalità mista (C) e per i corsi prevalentemente o integralmente a distanza (D)" xr:uid="{4DE2B7DF-0992-4E8C-A2C8-740316971E5A}"/>
    <hyperlink ref="A20" location="'Fig. 1.8.8'!A1" display="Figura 1.8.8 – Percentuale di professori reclutati dall’esterno per tipo di ateneo (2019-2024)" xr:uid="{6252B278-D7EA-403C-925E-8FA26B163E6B}"/>
    <hyperlink ref="A19" location="'Tab 1.8.7'!A1" display="Tabella 1.8.7 – Docenti di riferimento nell’organico dell’ateneo e docenti in organico necessari: dati a livello di ateneo (a.a. 2025/26)" xr:uid="{BDD6C982-67C9-4940-9FC5-2FA648CBEA35}"/>
    <hyperlink ref="A21" location="'Tab 1.8.8'!_Toc223603383" display="Tabella 1.8.8 – Percentuale di professori reclutati dall’esterno: dati a livello di ateneo (2019-2024)" xr:uid="{DFADB301-9908-4A2C-8160-F9358170609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1CA5E-354D-4C63-997C-61133E9A1782}">
  <dimension ref="A1:C29"/>
  <sheetViews>
    <sheetView workbookViewId="0"/>
  </sheetViews>
  <sheetFormatPr defaultRowHeight="12.75" x14ac:dyDescent="0.2"/>
  <cols>
    <col min="1" max="1" width="38.5703125" customWidth="1"/>
    <col min="3" max="3" width="47.140625" customWidth="1"/>
  </cols>
  <sheetData>
    <row r="1" spans="1:3" x14ac:dyDescent="0.2">
      <c r="A1" s="102" t="s">
        <v>88</v>
      </c>
    </row>
    <row r="3" spans="1:3" x14ac:dyDescent="0.2">
      <c r="A3" s="35" t="s">
        <v>89</v>
      </c>
      <c r="B3" s="37"/>
      <c r="C3" s="35" t="s">
        <v>90</v>
      </c>
    </row>
    <row r="4" spans="1:3" x14ac:dyDescent="0.2">
      <c r="A4" s="36" t="s">
        <v>91</v>
      </c>
      <c r="B4" s="33"/>
      <c r="C4" s="36" t="s">
        <v>91</v>
      </c>
    </row>
    <row r="5" spans="1:3" x14ac:dyDescent="0.2">
      <c r="A5" s="36" t="s">
        <v>92</v>
      </c>
      <c r="B5" s="33"/>
      <c r="C5" s="36" t="s">
        <v>93</v>
      </c>
    </row>
    <row r="6" spans="1:3" ht="31.5" customHeight="1" x14ac:dyDescent="0.2">
      <c r="A6" s="185" t="s">
        <v>106</v>
      </c>
      <c r="B6" s="186"/>
      <c r="C6" s="185" t="s">
        <v>109</v>
      </c>
    </row>
    <row r="7" spans="1:3" x14ac:dyDescent="0.2">
      <c r="A7" s="185"/>
      <c r="B7" s="186"/>
      <c r="C7" s="185"/>
    </row>
    <row r="8" spans="1:3" x14ac:dyDescent="0.2">
      <c r="A8" s="185" t="s">
        <v>107</v>
      </c>
      <c r="B8" s="186"/>
      <c r="C8" s="185"/>
    </row>
    <row r="9" spans="1:3" x14ac:dyDescent="0.2">
      <c r="A9" s="185"/>
      <c r="B9" s="186"/>
      <c r="C9" s="185"/>
    </row>
    <row r="10" spans="1:3" x14ac:dyDescent="0.2">
      <c r="A10" s="185" t="s">
        <v>108</v>
      </c>
      <c r="B10" s="186"/>
      <c r="C10" s="185" t="s">
        <v>110</v>
      </c>
    </row>
    <row r="11" spans="1:3" ht="18" customHeight="1" x14ac:dyDescent="0.2">
      <c r="A11" s="185"/>
      <c r="B11" s="186"/>
      <c r="C11" s="185"/>
    </row>
    <row r="12" spans="1:3" ht="31.5" customHeight="1" x14ac:dyDescent="0.2">
      <c r="A12" s="186"/>
      <c r="B12" s="186"/>
      <c r="C12" s="185" t="s">
        <v>111</v>
      </c>
    </row>
    <row r="13" spans="1:3" x14ac:dyDescent="0.2">
      <c r="A13" s="186"/>
      <c r="B13" s="186"/>
      <c r="C13" s="185"/>
    </row>
    <row r="14" spans="1:3" ht="31.5" customHeight="1" x14ac:dyDescent="0.2">
      <c r="A14" s="186"/>
      <c r="B14" s="186"/>
      <c r="C14" s="185" t="s">
        <v>112</v>
      </c>
    </row>
    <row r="15" spans="1:3" x14ac:dyDescent="0.2">
      <c r="A15" s="186"/>
      <c r="B15" s="186"/>
      <c r="C15" s="185"/>
    </row>
    <row r="17" spans="1:3" x14ac:dyDescent="0.2">
      <c r="A17" s="34" t="s">
        <v>94</v>
      </c>
    </row>
    <row r="19" spans="1:3" x14ac:dyDescent="0.2">
      <c r="A19" s="35" t="s">
        <v>95</v>
      </c>
      <c r="B19" s="37"/>
      <c r="C19" s="35" t="s">
        <v>96</v>
      </c>
    </row>
    <row r="20" spans="1:3" x14ac:dyDescent="0.2">
      <c r="A20" s="36" t="s">
        <v>97</v>
      </c>
      <c r="B20" s="33"/>
      <c r="C20" s="36" t="s">
        <v>97</v>
      </c>
    </row>
    <row r="21" spans="1:3" x14ac:dyDescent="0.2">
      <c r="A21" s="36" t="s">
        <v>98</v>
      </c>
      <c r="B21" s="33"/>
      <c r="C21" s="36" t="s">
        <v>99</v>
      </c>
    </row>
    <row r="22" spans="1:3" x14ac:dyDescent="0.2">
      <c r="A22" s="36" t="s">
        <v>100</v>
      </c>
      <c r="B22" s="33"/>
      <c r="C22" s="36" t="s">
        <v>101</v>
      </c>
    </row>
    <row r="23" spans="1:3" x14ac:dyDescent="0.2">
      <c r="A23" s="36" t="s">
        <v>102</v>
      </c>
      <c r="B23" s="33"/>
      <c r="C23" s="36" t="s">
        <v>103</v>
      </c>
    </row>
    <row r="24" spans="1:3" x14ac:dyDescent="0.2">
      <c r="A24" s="36" t="s">
        <v>104</v>
      </c>
      <c r="B24" s="33"/>
      <c r="C24" s="36" t="s">
        <v>105</v>
      </c>
    </row>
    <row r="26" spans="1:3" x14ac:dyDescent="0.2">
      <c r="A26" s="24" t="s">
        <v>113</v>
      </c>
    </row>
    <row r="29" spans="1:3" x14ac:dyDescent="0.2">
      <c r="A29" s="6" t="s">
        <v>81</v>
      </c>
    </row>
  </sheetData>
  <mergeCells count="14">
    <mergeCell ref="A12:A13"/>
    <mergeCell ref="B12:B13"/>
    <mergeCell ref="A14:A15"/>
    <mergeCell ref="B14:B15"/>
    <mergeCell ref="A6:A7"/>
    <mergeCell ref="A8:A9"/>
    <mergeCell ref="A10:A11"/>
    <mergeCell ref="C6:C9"/>
    <mergeCell ref="C10:C11"/>
    <mergeCell ref="C12:C13"/>
    <mergeCell ref="C14:C15"/>
    <mergeCell ref="B6:B7"/>
    <mergeCell ref="B8:B9"/>
    <mergeCell ref="B10:B11"/>
  </mergeCells>
  <hyperlinks>
    <hyperlink ref="A29" location="Indice!A1" display="Indice" xr:uid="{3FC060B5-4F92-4517-B5D5-F607F500B28B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CD395-F799-48CB-B882-2C7B5D55FFAD}">
  <dimension ref="A1:P69"/>
  <sheetViews>
    <sheetView topLeftCell="A34" workbookViewId="0">
      <selection activeCell="A55" sqref="A55"/>
    </sheetView>
  </sheetViews>
  <sheetFormatPr defaultRowHeight="12.75" x14ac:dyDescent="0.2"/>
  <cols>
    <col min="2" max="2" width="11.7109375" customWidth="1"/>
  </cols>
  <sheetData>
    <row r="1" spans="1:16" x14ac:dyDescent="0.2">
      <c r="A1" s="103" t="s">
        <v>79</v>
      </c>
    </row>
    <row r="8" spans="1:16" x14ac:dyDescent="0.2">
      <c r="P8" s="1"/>
    </row>
    <row r="9" spans="1:16" x14ac:dyDescent="0.2">
      <c r="P9" s="1"/>
    </row>
    <row r="10" spans="1:16" x14ac:dyDescent="0.2">
      <c r="P10" s="1"/>
    </row>
    <row r="11" spans="1:16" x14ac:dyDescent="0.2">
      <c r="P11" s="1"/>
    </row>
    <row r="12" spans="1:16" x14ac:dyDescent="0.2">
      <c r="P12" s="1"/>
    </row>
    <row r="13" spans="1:16" x14ac:dyDescent="0.2">
      <c r="P13" s="1"/>
    </row>
    <row r="14" spans="1:16" x14ac:dyDescent="0.2">
      <c r="P14" s="1"/>
    </row>
    <row r="46" spans="1:5" x14ac:dyDescent="0.2">
      <c r="A46" s="24" t="s">
        <v>80</v>
      </c>
    </row>
    <row r="47" spans="1:5" x14ac:dyDescent="0.2">
      <c r="E47" s="24"/>
    </row>
    <row r="48" spans="1:5" x14ac:dyDescent="0.2">
      <c r="A48" s="6" t="s">
        <v>81</v>
      </c>
    </row>
    <row r="54" spans="1:10" x14ac:dyDescent="0.2">
      <c r="A54" s="12" t="s">
        <v>7</v>
      </c>
      <c r="B54" s="12" t="s">
        <v>69</v>
      </c>
      <c r="C54" s="12" t="s">
        <v>66</v>
      </c>
      <c r="D54" s="12" t="s">
        <v>67</v>
      </c>
      <c r="E54" s="12" t="s">
        <v>68</v>
      </c>
      <c r="F54" s="12" t="s">
        <v>2</v>
      </c>
      <c r="G54" s="12" t="s">
        <v>1</v>
      </c>
      <c r="H54" s="12" t="s">
        <v>0</v>
      </c>
      <c r="I54" s="12" t="s">
        <v>6</v>
      </c>
      <c r="J54" s="22"/>
    </row>
    <row r="55" spans="1:10" x14ac:dyDescent="0.2">
      <c r="A55" s="13">
        <v>2018</v>
      </c>
      <c r="B55" s="13">
        <v>55</v>
      </c>
      <c r="C55" s="13">
        <v>3980</v>
      </c>
      <c r="D55" s="13">
        <v>3663</v>
      </c>
      <c r="E55" s="13"/>
      <c r="F55" s="13">
        <v>12600</v>
      </c>
      <c r="G55" s="13">
        <v>20782</v>
      </c>
      <c r="H55" s="13">
        <v>13181</v>
      </c>
      <c r="I55" s="13">
        <v>54261</v>
      </c>
      <c r="J55" s="22"/>
    </row>
    <row r="56" spans="1:10" x14ac:dyDescent="0.2">
      <c r="A56" s="13">
        <v>2019</v>
      </c>
      <c r="B56" s="13">
        <v>51</v>
      </c>
      <c r="C56" s="13">
        <v>4411</v>
      </c>
      <c r="D56" s="13">
        <v>4281</v>
      </c>
      <c r="E56" s="13"/>
      <c r="F56" s="13">
        <v>10694</v>
      </c>
      <c r="G56" s="13">
        <v>22285</v>
      </c>
      <c r="H56" s="13">
        <v>13684</v>
      </c>
      <c r="I56" s="13">
        <v>55406</v>
      </c>
      <c r="J56" s="22"/>
    </row>
    <row r="57" spans="1:10" x14ac:dyDescent="0.2">
      <c r="A57" s="13">
        <v>2020</v>
      </c>
      <c r="B57" s="13">
        <v>30</v>
      </c>
      <c r="C57" s="13">
        <v>5145</v>
      </c>
      <c r="D57" s="13">
        <v>4616</v>
      </c>
      <c r="E57" s="13">
        <v>1</v>
      </c>
      <c r="F57" s="13">
        <v>8922</v>
      </c>
      <c r="G57" s="13">
        <v>23151</v>
      </c>
      <c r="H57" s="13">
        <v>14168</v>
      </c>
      <c r="I57" s="13">
        <v>56033</v>
      </c>
      <c r="J57" s="22"/>
    </row>
    <row r="58" spans="1:10" x14ac:dyDescent="0.2">
      <c r="A58" s="13">
        <v>2021</v>
      </c>
      <c r="B58" s="13">
        <v>0</v>
      </c>
      <c r="C58" s="13">
        <v>5572</v>
      </c>
      <c r="D58" s="13">
        <v>5347</v>
      </c>
      <c r="E58" s="13">
        <v>4</v>
      </c>
      <c r="F58" s="13">
        <v>7553</v>
      </c>
      <c r="G58" s="13">
        <v>24156</v>
      </c>
      <c r="H58" s="13">
        <v>15140</v>
      </c>
      <c r="I58" s="13">
        <v>57772</v>
      </c>
      <c r="J58" s="22"/>
    </row>
    <row r="59" spans="1:10" x14ac:dyDescent="0.2">
      <c r="A59" s="13">
        <v>2022</v>
      </c>
      <c r="B59" s="13">
        <v>0</v>
      </c>
      <c r="C59" s="13">
        <v>6826</v>
      </c>
      <c r="D59" s="13">
        <v>6651</v>
      </c>
      <c r="E59" s="13">
        <v>4</v>
      </c>
      <c r="F59" s="13">
        <v>5299</v>
      </c>
      <c r="G59" s="13">
        <v>26615</v>
      </c>
      <c r="H59" s="13">
        <v>15672</v>
      </c>
      <c r="I59" s="13">
        <v>61067</v>
      </c>
      <c r="J59" s="22"/>
    </row>
    <row r="60" spans="1:10" x14ac:dyDescent="0.2">
      <c r="A60" s="13">
        <v>2023</v>
      </c>
      <c r="B60" s="13">
        <v>0</v>
      </c>
      <c r="C60" s="13">
        <v>9284</v>
      </c>
      <c r="D60" s="13">
        <v>6795</v>
      </c>
      <c r="E60" s="13">
        <v>157</v>
      </c>
      <c r="F60" s="13">
        <v>4830</v>
      </c>
      <c r="G60" s="13">
        <v>26476</v>
      </c>
      <c r="H60" s="13">
        <v>16569</v>
      </c>
      <c r="I60" s="13">
        <v>64111</v>
      </c>
      <c r="J60" s="22"/>
    </row>
    <row r="61" spans="1:10" x14ac:dyDescent="0.2">
      <c r="A61" s="13">
        <v>2024</v>
      </c>
      <c r="B61" s="13">
        <v>0</v>
      </c>
      <c r="C61" s="13">
        <v>8211</v>
      </c>
      <c r="D61" s="13">
        <v>5497</v>
      </c>
      <c r="E61" s="13">
        <v>1639</v>
      </c>
      <c r="F61" s="13">
        <v>4271</v>
      </c>
      <c r="G61" s="13">
        <v>27845</v>
      </c>
      <c r="H61" s="13">
        <v>17696</v>
      </c>
      <c r="I61" s="13">
        <v>65159</v>
      </c>
      <c r="J61" s="22"/>
    </row>
    <row r="62" spans="1:10" x14ac:dyDescent="0.2">
      <c r="A62" s="13">
        <v>2025</v>
      </c>
      <c r="B62" s="13">
        <v>0</v>
      </c>
      <c r="C62" s="13">
        <v>7520</v>
      </c>
      <c r="D62" s="13">
        <v>4436</v>
      </c>
      <c r="E62" s="13">
        <v>2513</v>
      </c>
      <c r="F62" s="13">
        <v>4100</v>
      </c>
      <c r="G62" s="13">
        <v>28968</v>
      </c>
      <c r="H62" s="13">
        <v>18080</v>
      </c>
      <c r="I62" s="13">
        <v>65617</v>
      </c>
      <c r="J62" s="22"/>
    </row>
    <row r="63" spans="1:10" x14ac:dyDescent="0.2">
      <c r="A63" s="22"/>
      <c r="B63" s="23"/>
      <c r="C63" s="23"/>
      <c r="D63" s="23"/>
      <c r="E63" s="23"/>
      <c r="F63" s="23"/>
      <c r="G63" s="23"/>
      <c r="H63" s="23"/>
      <c r="I63" s="22"/>
      <c r="J63" s="22"/>
    </row>
    <row r="64" spans="1:10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2">
      <c r="A65" s="12" t="s">
        <v>7</v>
      </c>
      <c r="B65" s="12" t="s">
        <v>69</v>
      </c>
      <c r="C65" s="12" t="s">
        <v>66</v>
      </c>
      <c r="D65" s="12" t="s">
        <v>67</v>
      </c>
      <c r="E65" s="12" t="s">
        <v>68</v>
      </c>
      <c r="F65" s="12" t="s">
        <v>2</v>
      </c>
      <c r="G65" s="12" t="s">
        <v>1</v>
      </c>
      <c r="H65" s="12" t="s">
        <v>0</v>
      </c>
      <c r="I65" s="22"/>
      <c r="J65" s="22"/>
    </row>
    <row r="66" spans="1:10" x14ac:dyDescent="0.2">
      <c r="A66" s="13">
        <v>2018</v>
      </c>
      <c r="B66" s="181">
        <v>1.0135446420344604E-3</v>
      </c>
      <c r="C66" s="181">
        <v>7.3380632083294942E-2</v>
      </c>
      <c r="D66" s="181">
        <v>6.7502073159495066E-2</v>
      </c>
      <c r="E66" s="181">
        <v>0</v>
      </c>
      <c r="F66" s="181">
        <v>0.23221229153229522</v>
      </c>
      <c r="G66" s="181">
        <v>0.38297245001382108</v>
      </c>
      <c r="H66" s="181">
        <v>0.24291900856905924</v>
      </c>
      <c r="I66" s="22"/>
      <c r="J66" s="22"/>
    </row>
    <row r="67" spans="1:10" x14ac:dyDescent="0.2">
      <c r="A67" s="13">
        <v>2025</v>
      </c>
      <c r="B67" s="181"/>
      <c r="C67" s="181">
        <v>0.11460444701830319</v>
      </c>
      <c r="D67" s="181">
        <v>6.7604431778350127E-2</v>
      </c>
      <c r="E67" s="181">
        <v>3.8298002042153709E-2</v>
      </c>
      <c r="F67" s="181">
        <v>6.2483807549872747E-2</v>
      </c>
      <c r="G67" s="181">
        <v>0.44147096026944238</v>
      </c>
      <c r="H67" s="181">
        <v>0.27553835134187787</v>
      </c>
      <c r="I67" s="22"/>
      <c r="J67" s="22"/>
    </row>
    <row r="68" spans="1:10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</row>
  </sheetData>
  <hyperlinks>
    <hyperlink ref="A48" location="Indice!A1" display="Indice" xr:uid="{01DCB2EF-3DAD-4AF8-9B97-B3EA0283CAE6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6B175-CC1D-493E-AFDB-5CD3FED7C2B5}">
  <dimension ref="A1:G41"/>
  <sheetViews>
    <sheetView zoomScale="110" zoomScaleNormal="110" workbookViewId="0">
      <selection activeCell="F44" sqref="F44"/>
    </sheetView>
  </sheetViews>
  <sheetFormatPr defaultRowHeight="12.75" x14ac:dyDescent="0.2"/>
  <cols>
    <col min="1" max="1" width="10.42578125" customWidth="1"/>
  </cols>
  <sheetData>
    <row r="1" spans="1:1" x14ac:dyDescent="0.2">
      <c r="A1" s="102" t="s">
        <v>82</v>
      </c>
    </row>
    <row r="19" spans="1:7" x14ac:dyDescent="0.2">
      <c r="A19" s="24" t="s">
        <v>80</v>
      </c>
    </row>
    <row r="21" spans="1:7" x14ac:dyDescent="0.2">
      <c r="A21" s="6" t="s">
        <v>81</v>
      </c>
    </row>
    <row r="22" spans="1:7" x14ac:dyDescent="0.2">
      <c r="A22" s="6"/>
    </row>
    <row r="23" spans="1:7" x14ac:dyDescent="0.2">
      <c r="A23" s="6"/>
    </row>
    <row r="24" spans="1:7" x14ac:dyDescent="0.2">
      <c r="A24" s="6"/>
    </row>
    <row r="26" spans="1:7" x14ac:dyDescent="0.2">
      <c r="A26" s="12" t="s">
        <v>71</v>
      </c>
      <c r="B26" s="12" t="s">
        <v>0</v>
      </c>
      <c r="C26" s="12" t="s">
        <v>1</v>
      </c>
      <c r="D26" s="12" t="s">
        <v>2</v>
      </c>
      <c r="E26" s="12" t="s">
        <v>73</v>
      </c>
      <c r="F26" s="12" t="s">
        <v>74</v>
      </c>
      <c r="G26" s="12" t="s">
        <v>65</v>
      </c>
    </row>
    <row r="27" spans="1:7" x14ac:dyDescent="0.2">
      <c r="A27" s="13" t="s">
        <v>11</v>
      </c>
      <c r="B27" s="181">
        <v>0.25414615675880348</v>
      </c>
      <c r="C27" s="181">
        <v>0.3847784929950776</v>
      </c>
      <c r="D27" s="181">
        <v>0.19939416887542596</v>
      </c>
      <c r="E27" s="181">
        <v>7.739492616433169E-2</v>
      </c>
      <c r="F27" s="181">
        <v>8.4286255206361224E-2</v>
      </c>
      <c r="G27" s="181">
        <v>1</v>
      </c>
    </row>
    <row r="28" spans="1:7" x14ac:dyDescent="0.2">
      <c r="A28" s="13" t="s">
        <v>12</v>
      </c>
      <c r="B28" s="181">
        <v>0.24822760335144092</v>
      </c>
      <c r="C28" s="181">
        <v>0.41101187735935918</v>
      </c>
      <c r="D28" s="181">
        <v>0.18976153208728477</v>
      </c>
      <c r="E28" s="181">
        <v>7.6696436792192249E-2</v>
      </c>
      <c r="F28" s="181">
        <v>7.4302550409722862E-2</v>
      </c>
      <c r="G28" s="181">
        <v>1</v>
      </c>
    </row>
    <row r="29" spans="1:7" x14ac:dyDescent="0.2">
      <c r="A29" s="13" t="s">
        <v>13</v>
      </c>
      <c r="B29" s="181">
        <v>0.24231642694928085</v>
      </c>
      <c r="C29" s="181">
        <v>0.37774413323239969</v>
      </c>
      <c r="D29" s="181">
        <v>0.24481453444360332</v>
      </c>
      <c r="E29" s="181">
        <v>6.4950794852384558E-2</v>
      </c>
      <c r="F29" s="181">
        <v>7.0174110522331565E-2</v>
      </c>
      <c r="G29" s="181">
        <v>1</v>
      </c>
    </row>
    <row r="30" spans="1:7" x14ac:dyDescent="0.2">
      <c r="A30" s="13" t="s">
        <v>15</v>
      </c>
      <c r="B30" s="181">
        <v>0.23514165698453801</v>
      </c>
      <c r="C30" s="181">
        <v>0.3673250513897578</v>
      </c>
      <c r="D30" s="181">
        <v>0.27911341496112252</v>
      </c>
      <c r="E30" s="181">
        <v>5.4070962552506929E-2</v>
      </c>
      <c r="F30" s="181">
        <v>6.4348914112074357E-2</v>
      </c>
      <c r="G30" s="181">
        <v>1</v>
      </c>
    </row>
    <row r="31" spans="1:7" x14ac:dyDescent="0.2">
      <c r="A31" s="13" t="s">
        <v>83</v>
      </c>
      <c r="B31" s="181">
        <v>0.23400000000000001</v>
      </c>
      <c r="C31" s="181">
        <v>0.37064769749157617</v>
      </c>
      <c r="D31" s="181">
        <v>0.28304005990265818</v>
      </c>
      <c r="E31" s="181">
        <v>5.95282665668289E-2</v>
      </c>
      <c r="F31" s="181">
        <v>5.2227630101085741E-2</v>
      </c>
      <c r="G31" s="181">
        <v>1</v>
      </c>
    </row>
    <row r="32" spans="1:7" x14ac:dyDescent="0.2">
      <c r="A32" s="13" t="s">
        <v>33</v>
      </c>
      <c r="B32" s="181">
        <v>9.6916299559471369E-2</v>
      </c>
      <c r="C32" s="181">
        <v>0.3458149779735683</v>
      </c>
      <c r="D32" s="181">
        <v>8.1497797356828189E-2</v>
      </c>
      <c r="E32" s="181">
        <v>5.9471365638766517E-2</v>
      </c>
      <c r="F32" s="181">
        <v>0.41629955947136565</v>
      </c>
      <c r="G32" s="181">
        <v>1</v>
      </c>
    </row>
    <row r="33" spans="1:7" x14ac:dyDescent="0.2">
      <c r="A33" s="26"/>
      <c r="B33" s="26"/>
      <c r="C33" s="26"/>
      <c r="D33" s="26"/>
      <c r="E33" s="26"/>
      <c r="F33" s="26"/>
      <c r="G33" s="26"/>
    </row>
    <row r="34" spans="1:7" x14ac:dyDescent="0.2">
      <c r="A34" s="26"/>
      <c r="B34" s="26"/>
      <c r="C34" s="26"/>
      <c r="D34" s="26"/>
      <c r="E34" s="26"/>
      <c r="F34" s="26"/>
      <c r="G34" s="26"/>
    </row>
    <row r="35" spans="1:7" x14ac:dyDescent="0.2">
      <c r="A35" s="12" t="s">
        <v>72</v>
      </c>
      <c r="B35" s="12" t="s">
        <v>0</v>
      </c>
      <c r="C35" s="12" t="s">
        <v>1</v>
      </c>
      <c r="D35" s="12" t="s">
        <v>2</v>
      </c>
      <c r="E35" s="12" t="s">
        <v>73</v>
      </c>
      <c r="F35" s="12" t="s">
        <v>74</v>
      </c>
      <c r="G35" s="12" t="s">
        <v>65</v>
      </c>
    </row>
    <row r="36" spans="1:7" x14ac:dyDescent="0.2">
      <c r="A36" s="181" t="s">
        <v>11</v>
      </c>
      <c r="B36" s="181">
        <v>0.27943782462572564</v>
      </c>
      <c r="C36" s="181">
        <v>0.43544149098686219</v>
      </c>
      <c r="D36" s="181">
        <v>5.8783990223036972E-2</v>
      </c>
      <c r="E36" s="181">
        <v>9.9969446990528565E-2</v>
      </c>
      <c r="F36" s="181">
        <v>0.12636724717384662</v>
      </c>
      <c r="G36" s="181">
        <v>1</v>
      </c>
    </row>
    <row r="37" spans="1:7" x14ac:dyDescent="0.2">
      <c r="A37" s="181" t="s">
        <v>12</v>
      </c>
      <c r="B37" s="181">
        <v>0.2715726559581621</v>
      </c>
      <c r="C37" s="181">
        <v>0.46395218528203214</v>
      </c>
      <c r="D37" s="181">
        <v>4.99813223757938E-2</v>
      </c>
      <c r="E37" s="181">
        <v>9.7571908853193876E-2</v>
      </c>
      <c r="F37" s="181">
        <v>0.11692192753081808</v>
      </c>
      <c r="G37" s="181">
        <v>1</v>
      </c>
    </row>
    <row r="38" spans="1:7" x14ac:dyDescent="0.2">
      <c r="A38" s="181" t="s">
        <v>13</v>
      </c>
      <c r="B38" s="181">
        <v>0.27100396301188906</v>
      </c>
      <c r="C38" s="181">
        <v>0.45363276089828269</v>
      </c>
      <c r="D38" s="181">
        <v>6.862615587846764E-2</v>
      </c>
      <c r="E38" s="181">
        <v>0.10416116248348745</v>
      </c>
      <c r="F38" s="181">
        <v>0.10257595772787319</v>
      </c>
      <c r="G38" s="181">
        <v>1</v>
      </c>
    </row>
    <row r="39" spans="1:7" x14ac:dyDescent="0.2">
      <c r="A39" s="181" t="s">
        <v>15</v>
      </c>
      <c r="B39" s="181">
        <v>0.28405555133945509</v>
      </c>
      <c r="C39" s="181">
        <v>0.4284738559611444</v>
      </c>
      <c r="D39" s="181">
        <v>6.8300827198907191E-2</v>
      </c>
      <c r="E39" s="181">
        <v>0.10374136753434013</v>
      </c>
      <c r="F39" s="181">
        <v>0.11542839796615315</v>
      </c>
      <c r="G39" s="181">
        <v>0.99999999999999989</v>
      </c>
    </row>
    <row r="40" spans="1:7" x14ac:dyDescent="0.2">
      <c r="A40" s="181" t="s">
        <v>83</v>
      </c>
      <c r="B40" s="181">
        <v>0.2901283473300586</v>
      </c>
      <c r="C40" s="181">
        <v>0.40754238630961814</v>
      </c>
      <c r="D40" s="181">
        <v>8.0494374900966573E-2</v>
      </c>
      <c r="E40" s="181">
        <v>0.11170971319917604</v>
      </c>
      <c r="F40" s="181">
        <v>0.11012517826018063</v>
      </c>
      <c r="G40" s="181">
        <v>1</v>
      </c>
    </row>
    <row r="41" spans="1:7" x14ac:dyDescent="0.2">
      <c r="A41" s="181" t="s">
        <v>33</v>
      </c>
      <c r="B41" s="181">
        <v>0.15738498789346247</v>
      </c>
      <c r="C41" s="181">
        <v>0.44067796610169491</v>
      </c>
      <c r="D41" s="181">
        <v>1.7756255044390639E-2</v>
      </c>
      <c r="E41" s="181">
        <v>0.2889426957223567</v>
      </c>
      <c r="F41" s="181">
        <v>9.5238095238095233E-2</v>
      </c>
      <c r="G41" s="181">
        <v>0.99999999999999989</v>
      </c>
    </row>
  </sheetData>
  <hyperlinks>
    <hyperlink ref="A21" location="Indice!A1" display="Indice" xr:uid="{A886D518-AABA-4458-86F6-8D6190890AD2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16A06-50ED-49C6-A06E-537179DBA306}">
  <dimension ref="A1:G23"/>
  <sheetViews>
    <sheetView workbookViewId="0">
      <selection activeCell="A5" sqref="A5"/>
    </sheetView>
  </sheetViews>
  <sheetFormatPr defaultRowHeight="12.75" x14ac:dyDescent="0.2"/>
  <cols>
    <col min="1" max="1" width="45.28515625" customWidth="1"/>
  </cols>
  <sheetData>
    <row r="1" spans="1:7" x14ac:dyDescent="0.2">
      <c r="A1" s="102" t="s">
        <v>84</v>
      </c>
    </row>
    <row r="3" spans="1:7" ht="24.6" customHeight="1" x14ac:dyDescent="0.2">
      <c r="A3" s="187" t="s">
        <v>85</v>
      </c>
      <c r="B3" s="187">
        <v>2025</v>
      </c>
      <c r="C3" s="187"/>
      <c r="D3" s="187">
        <v>2018</v>
      </c>
      <c r="E3" s="187"/>
      <c r="F3" s="188" t="s">
        <v>70</v>
      </c>
      <c r="G3" s="188"/>
    </row>
    <row r="4" spans="1:7" x14ac:dyDescent="0.2">
      <c r="A4" s="187"/>
      <c r="B4" s="12" t="s">
        <v>17</v>
      </c>
      <c r="C4" s="12" t="s">
        <v>18</v>
      </c>
      <c r="D4" s="12" t="s">
        <v>17</v>
      </c>
      <c r="E4" s="12" t="s">
        <v>18</v>
      </c>
      <c r="F4" s="12" t="s">
        <v>17</v>
      </c>
      <c r="G4" s="12" t="s">
        <v>18</v>
      </c>
    </row>
    <row r="5" spans="1:7" x14ac:dyDescent="0.2">
      <c r="A5" s="13" t="s">
        <v>19</v>
      </c>
      <c r="B5" s="14">
        <v>3747</v>
      </c>
      <c r="C5" s="31">
        <v>5.7000000000000002E-2</v>
      </c>
      <c r="D5" s="14">
        <v>3021</v>
      </c>
      <c r="E5" s="31">
        <v>5.6000000000000001E-2</v>
      </c>
      <c r="F5" s="30">
        <v>726</v>
      </c>
      <c r="G5" s="31">
        <v>0.24</v>
      </c>
    </row>
    <row r="6" spans="1:7" x14ac:dyDescent="0.2">
      <c r="A6" s="13" t="s">
        <v>20</v>
      </c>
      <c r="B6" s="14">
        <v>2898</v>
      </c>
      <c r="C6" s="31">
        <v>4.3999999999999997E-2</v>
      </c>
      <c r="D6" s="14">
        <v>2209</v>
      </c>
      <c r="E6" s="31">
        <v>4.1000000000000002E-2</v>
      </c>
      <c r="F6" s="30">
        <v>689</v>
      </c>
      <c r="G6" s="31">
        <v>0.312</v>
      </c>
    </row>
    <row r="7" spans="1:7" x14ac:dyDescent="0.2">
      <c r="A7" s="13" t="s">
        <v>21</v>
      </c>
      <c r="B7" s="14">
        <v>3369</v>
      </c>
      <c r="C7" s="31">
        <v>5.1999999999999998E-2</v>
      </c>
      <c r="D7" s="14">
        <v>2793</v>
      </c>
      <c r="E7" s="31">
        <v>5.0999999999999997E-2</v>
      </c>
      <c r="F7" s="30">
        <v>576</v>
      </c>
      <c r="G7" s="31">
        <v>0.20599999999999999</v>
      </c>
    </row>
    <row r="8" spans="1:7" x14ac:dyDescent="0.2">
      <c r="A8" s="13" t="s">
        <v>22</v>
      </c>
      <c r="B8" s="14">
        <v>1198</v>
      </c>
      <c r="C8" s="31">
        <v>1.7999999999999999E-2</v>
      </c>
      <c r="D8" s="14">
        <v>1023</v>
      </c>
      <c r="E8" s="31">
        <v>1.9E-2</v>
      </c>
      <c r="F8" s="30">
        <v>175</v>
      </c>
      <c r="G8" s="31">
        <v>0.17100000000000001</v>
      </c>
    </row>
    <row r="9" spans="1:7" x14ac:dyDescent="0.2">
      <c r="A9" s="13" t="s">
        <v>23</v>
      </c>
      <c r="B9" s="14">
        <v>5555</v>
      </c>
      <c r="C9" s="31">
        <v>8.5000000000000006E-2</v>
      </c>
      <c r="D9" s="14">
        <v>4658</v>
      </c>
      <c r="E9" s="31">
        <v>8.5999999999999993E-2</v>
      </c>
      <c r="F9" s="30">
        <v>897</v>
      </c>
      <c r="G9" s="31">
        <v>0.193</v>
      </c>
    </row>
    <row r="10" spans="1:7" x14ac:dyDescent="0.2">
      <c r="A10" s="13" t="s">
        <v>24</v>
      </c>
      <c r="B10" s="14">
        <v>9978</v>
      </c>
      <c r="C10" s="31">
        <v>0.152</v>
      </c>
      <c r="D10" s="14">
        <v>8862</v>
      </c>
      <c r="E10" s="31">
        <v>0.16300000000000001</v>
      </c>
      <c r="F10" s="14">
        <v>1116</v>
      </c>
      <c r="G10" s="31">
        <v>0.126</v>
      </c>
    </row>
    <row r="11" spans="1:7" x14ac:dyDescent="0.2">
      <c r="A11" s="13" t="s">
        <v>25</v>
      </c>
      <c r="B11" s="14">
        <v>3450</v>
      </c>
      <c r="C11" s="31">
        <v>5.2999999999999999E-2</v>
      </c>
      <c r="D11" s="14">
        <v>2995</v>
      </c>
      <c r="E11" s="31">
        <v>5.5E-2</v>
      </c>
      <c r="F11" s="30">
        <v>455</v>
      </c>
      <c r="G11" s="31">
        <v>0.152</v>
      </c>
    </row>
    <row r="12" spans="1:7" x14ac:dyDescent="0.2">
      <c r="A12" s="13" t="s">
        <v>26</v>
      </c>
      <c r="B12" s="14">
        <v>4148</v>
      </c>
      <c r="C12" s="31">
        <v>6.4000000000000001E-2</v>
      </c>
      <c r="D12" s="14">
        <v>3399</v>
      </c>
      <c r="E12" s="31">
        <v>6.3E-2</v>
      </c>
      <c r="F12" s="30">
        <v>749</v>
      </c>
      <c r="G12" s="31">
        <v>0.22</v>
      </c>
    </row>
    <row r="13" spans="1:7" x14ac:dyDescent="0.2">
      <c r="A13" s="13" t="s">
        <v>86</v>
      </c>
      <c r="B13" s="14">
        <v>7566</v>
      </c>
      <c r="C13" s="31">
        <v>0.115</v>
      </c>
      <c r="D13" s="14">
        <v>5508</v>
      </c>
      <c r="E13" s="31">
        <v>0.10199999999999999</v>
      </c>
      <c r="F13" s="14">
        <v>2058</v>
      </c>
      <c r="G13" s="31">
        <v>0.374</v>
      </c>
    </row>
    <row r="14" spans="1:7" x14ac:dyDescent="0.2">
      <c r="A14" s="13" t="s">
        <v>87</v>
      </c>
      <c r="B14" s="14">
        <v>5410</v>
      </c>
      <c r="C14" s="31">
        <v>8.2000000000000003E-2</v>
      </c>
      <c r="D14" s="14">
        <v>4601</v>
      </c>
      <c r="E14" s="31">
        <v>8.5000000000000006E-2</v>
      </c>
      <c r="F14" s="30">
        <v>809</v>
      </c>
      <c r="G14" s="31">
        <v>0.17599999999999999</v>
      </c>
    </row>
    <row r="15" spans="1:7" x14ac:dyDescent="0.2">
      <c r="A15" s="13" t="s">
        <v>27</v>
      </c>
      <c r="B15" s="14">
        <v>5258</v>
      </c>
      <c r="C15" s="31">
        <v>7.9000000000000001E-2</v>
      </c>
      <c r="D15" s="14">
        <v>4264</v>
      </c>
      <c r="E15" s="31">
        <v>7.9000000000000001E-2</v>
      </c>
      <c r="F15" s="30">
        <v>994</v>
      </c>
      <c r="G15" s="31">
        <v>0.23300000000000001</v>
      </c>
    </row>
    <row r="16" spans="1:7" x14ac:dyDescent="0.2">
      <c r="A16" s="13" t="s">
        <v>28</v>
      </c>
      <c r="B16" s="14">
        <v>5062</v>
      </c>
      <c r="C16" s="31">
        <v>7.8E-2</v>
      </c>
      <c r="D16" s="14">
        <v>4501</v>
      </c>
      <c r="E16" s="31">
        <v>8.3000000000000004E-2</v>
      </c>
      <c r="F16" s="30">
        <v>561</v>
      </c>
      <c r="G16" s="31">
        <v>0.125</v>
      </c>
    </row>
    <row r="17" spans="1:7" x14ac:dyDescent="0.2">
      <c r="A17" s="13" t="s">
        <v>29</v>
      </c>
      <c r="B17" s="14">
        <v>5896</v>
      </c>
      <c r="C17" s="31">
        <v>0.09</v>
      </c>
      <c r="D17" s="14">
        <v>4779</v>
      </c>
      <c r="E17" s="31">
        <v>8.7999999999999995E-2</v>
      </c>
      <c r="F17" s="14">
        <v>1117</v>
      </c>
      <c r="G17" s="31">
        <v>0.23400000000000001</v>
      </c>
    </row>
    <row r="18" spans="1:7" x14ac:dyDescent="0.2">
      <c r="A18" s="13" t="s">
        <v>30</v>
      </c>
      <c r="B18" s="14">
        <v>2082</v>
      </c>
      <c r="C18" s="31">
        <v>3.2000000000000001E-2</v>
      </c>
      <c r="D18" s="14">
        <v>1648</v>
      </c>
      <c r="E18" s="31">
        <v>0.03</v>
      </c>
      <c r="F18" s="30">
        <v>434</v>
      </c>
      <c r="G18" s="31">
        <v>0.26300000000000001</v>
      </c>
    </row>
    <row r="19" spans="1:7" x14ac:dyDescent="0.2">
      <c r="A19" s="15" t="s">
        <v>6</v>
      </c>
      <c r="B19" s="16">
        <v>65617</v>
      </c>
      <c r="C19" s="32">
        <v>1</v>
      </c>
      <c r="D19" s="16">
        <v>54261</v>
      </c>
      <c r="E19" s="32">
        <v>1</v>
      </c>
      <c r="F19" s="16">
        <v>11356</v>
      </c>
      <c r="G19" s="32">
        <v>0.20899999999999999</v>
      </c>
    </row>
    <row r="21" spans="1:7" x14ac:dyDescent="0.2">
      <c r="A21" s="24" t="s">
        <v>80</v>
      </c>
    </row>
    <row r="23" spans="1:7" x14ac:dyDescent="0.2">
      <c r="A23" s="6" t="s">
        <v>81</v>
      </c>
    </row>
  </sheetData>
  <mergeCells count="4">
    <mergeCell ref="A3:A4"/>
    <mergeCell ref="B3:C3"/>
    <mergeCell ref="D3:E3"/>
    <mergeCell ref="F3:G3"/>
  </mergeCells>
  <hyperlinks>
    <hyperlink ref="A23" location="Indice!A1" display="Indice" xr:uid="{5017ED05-D519-40B6-AAAB-3D3DBD17357C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0252-A86D-4BA5-8C5C-16EE333A99DE}">
  <dimension ref="A1:G35"/>
  <sheetViews>
    <sheetView zoomScale="110" zoomScaleNormal="110" workbookViewId="0">
      <selection activeCell="A33" sqref="A33"/>
    </sheetView>
  </sheetViews>
  <sheetFormatPr defaultRowHeight="12.75" x14ac:dyDescent="0.2"/>
  <cols>
    <col min="1" max="1" width="26.7109375" customWidth="1"/>
    <col min="2" max="2" width="12" customWidth="1"/>
    <col min="5" max="5" width="15.28515625" bestFit="1" customWidth="1"/>
    <col min="6" max="6" width="20.5703125" bestFit="1" customWidth="1"/>
    <col min="7" max="7" width="20.42578125" bestFit="1" customWidth="1"/>
    <col min="11" max="11" width="38" customWidth="1"/>
    <col min="12" max="12" width="10.42578125" bestFit="1" customWidth="1"/>
    <col min="16" max="16" width="10.42578125" bestFit="1" customWidth="1"/>
    <col min="17" max="17" width="10" bestFit="1" customWidth="1"/>
  </cols>
  <sheetData>
    <row r="1" spans="1:7" x14ac:dyDescent="0.2">
      <c r="A1" s="102" t="s">
        <v>114</v>
      </c>
      <c r="F1" s="2"/>
      <c r="G1" s="2"/>
    </row>
    <row r="2" spans="1:7" x14ac:dyDescent="0.2">
      <c r="F2" s="2"/>
      <c r="G2" s="2"/>
    </row>
    <row r="3" spans="1:7" x14ac:dyDescent="0.2">
      <c r="F3" s="2"/>
      <c r="G3" s="2"/>
    </row>
    <row r="5" spans="1:7" x14ac:dyDescent="0.2">
      <c r="A5" s="4"/>
      <c r="B5" s="1"/>
      <c r="C5" s="1"/>
    </row>
    <row r="6" spans="1:7" x14ac:dyDescent="0.2">
      <c r="A6" s="4"/>
      <c r="B6" s="1"/>
      <c r="C6" s="1"/>
    </row>
    <row r="7" spans="1:7" x14ac:dyDescent="0.2">
      <c r="A7" s="4"/>
      <c r="B7" s="1"/>
      <c r="C7" s="1"/>
    </row>
    <row r="8" spans="1:7" x14ac:dyDescent="0.2">
      <c r="A8" s="4"/>
      <c r="B8" s="1"/>
      <c r="C8" s="1"/>
    </row>
    <row r="9" spans="1:7" x14ac:dyDescent="0.2">
      <c r="A9" s="4"/>
      <c r="B9" s="1"/>
      <c r="C9" s="1"/>
    </row>
    <row r="10" spans="1:7" x14ac:dyDescent="0.2">
      <c r="A10" s="4"/>
      <c r="B10" s="1"/>
      <c r="C10" s="1"/>
    </row>
    <row r="11" spans="1:7" x14ac:dyDescent="0.2">
      <c r="A11" s="4"/>
      <c r="B11" s="1"/>
      <c r="C11" s="1"/>
    </row>
    <row r="12" spans="1:7" x14ac:dyDescent="0.2">
      <c r="A12" s="4"/>
      <c r="B12" s="1"/>
      <c r="C12" s="1"/>
    </row>
    <row r="13" spans="1:7" x14ac:dyDescent="0.2">
      <c r="A13" s="4"/>
      <c r="B13" s="1"/>
      <c r="C13" s="1"/>
    </row>
    <row r="14" spans="1:7" x14ac:dyDescent="0.2">
      <c r="A14" s="4"/>
      <c r="B14" s="1"/>
      <c r="C14" s="1"/>
    </row>
    <row r="15" spans="1:7" x14ac:dyDescent="0.2">
      <c r="A15" s="4"/>
      <c r="B15" s="1"/>
      <c r="C15" s="1"/>
    </row>
    <row r="16" spans="1:7" x14ac:dyDescent="0.2">
      <c r="A16" s="4"/>
      <c r="B16" s="1"/>
      <c r="C16" s="1"/>
    </row>
    <row r="17" spans="1:3" x14ac:dyDescent="0.2">
      <c r="A17" s="4"/>
      <c r="B17" s="1"/>
      <c r="C17" s="1"/>
    </row>
    <row r="18" spans="1:3" x14ac:dyDescent="0.2">
      <c r="A18" s="4"/>
      <c r="B18" s="1"/>
      <c r="C18" s="1"/>
    </row>
    <row r="22" spans="1:3" x14ac:dyDescent="0.2">
      <c r="A22" s="24" t="s">
        <v>80</v>
      </c>
    </row>
    <row r="25" spans="1:3" x14ac:dyDescent="0.2">
      <c r="A25" s="6" t="s">
        <v>81</v>
      </c>
    </row>
    <row r="32" spans="1:3" x14ac:dyDescent="0.2">
      <c r="A32" s="12" t="s">
        <v>115</v>
      </c>
      <c r="B32" s="12">
        <v>2018</v>
      </c>
      <c r="C32" s="12">
        <v>2025</v>
      </c>
    </row>
    <row r="33" spans="1:3" x14ac:dyDescent="0.2">
      <c r="A33" s="13" t="s">
        <v>31</v>
      </c>
      <c r="B33" s="182">
        <v>50807</v>
      </c>
      <c r="C33" s="182">
        <v>60220</v>
      </c>
    </row>
    <row r="34" spans="1:3" x14ac:dyDescent="0.2">
      <c r="A34" s="13" t="s">
        <v>32</v>
      </c>
      <c r="B34" s="182">
        <v>3000</v>
      </c>
      <c r="C34" s="182">
        <v>4158</v>
      </c>
    </row>
    <row r="35" spans="1:3" x14ac:dyDescent="0.2">
      <c r="A35" s="13" t="s">
        <v>33</v>
      </c>
      <c r="B35" s="182">
        <v>454</v>
      </c>
      <c r="C35" s="182">
        <v>1239</v>
      </c>
    </row>
  </sheetData>
  <hyperlinks>
    <hyperlink ref="A1" location="Foglio1!A95" display="Figura 1.8.2 - Numero docenti universitari per tipo di ateneo (anni 2025 e 2018)" xr:uid="{42CAF6BC-1E38-4CFA-A457-DC22741402BD}"/>
    <hyperlink ref="A25" location="Indice!A1" display="Indice" xr:uid="{FF66FC12-AE0B-4EC9-8FF2-18F46EBF1FBA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1D3E3-A9B4-4188-9528-C510ADE605C0}">
  <dimension ref="A1:T37"/>
  <sheetViews>
    <sheetView zoomScaleNormal="100" workbookViewId="0">
      <selection activeCell="D39" sqref="D39"/>
    </sheetView>
  </sheetViews>
  <sheetFormatPr defaultRowHeight="12.75" x14ac:dyDescent="0.2"/>
  <cols>
    <col min="1" max="1" width="26.7109375" customWidth="1"/>
    <col min="2" max="2" width="12" customWidth="1"/>
    <col min="3" max="4" width="11.5703125" customWidth="1"/>
    <col min="5" max="5" width="11.85546875" customWidth="1"/>
    <col min="6" max="6" width="20.5703125" bestFit="1" customWidth="1"/>
    <col min="7" max="7" width="20.42578125" bestFit="1" customWidth="1"/>
    <col min="11" max="11" width="38" customWidth="1"/>
    <col min="12" max="12" width="10.42578125" bestFit="1" customWidth="1"/>
    <col min="16" max="16" width="10.42578125" bestFit="1" customWidth="1"/>
    <col min="17" max="17" width="10" bestFit="1" customWidth="1"/>
  </cols>
  <sheetData>
    <row r="1" spans="1:20" x14ac:dyDescent="0.2">
      <c r="A1" s="102" t="s">
        <v>116</v>
      </c>
    </row>
    <row r="4" spans="1:20" x14ac:dyDescent="0.2">
      <c r="A4" s="6"/>
    </row>
    <row r="9" spans="1:20" x14ac:dyDescent="0.2">
      <c r="M9" s="7"/>
      <c r="N9" s="3"/>
      <c r="O9" s="3"/>
    </row>
    <row r="14" spans="1:20" x14ac:dyDescent="0.2">
      <c r="S14" s="3"/>
      <c r="T14" s="7"/>
    </row>
    <row r="24" spans="1:1" x14ac:dyDescent="0.2">
      <c r="A24" s="24" t="s">
        <v>80</v>
      </c>
    </row>
    <row r="26" spans="1:1" x14ac:dyDescent="0.2">
      <c r="A26" s="6" t="s">
        <v>81</v>
      </c>
    </row>
    <row r="35" spans="1:5" x14ac:dyDescent="0.2">
      <c r="A35" s="12" t="s">
        <v>7</v>
      </c>
      <c r="B35" s="12" t="s">
        <v>34</v>
      </c>
      <c r="C35" s="12" t="s">
        <v>31</v>
      </c>
      <c r="D35" s="12" t="s">
        <v>33</v>
      </c>
      <c r="E35" s="12" t="s">
        <v>6</v>
      </c>
    </row>
    <row r="36" spans="1:5" x14ac:dyDescent="0.2">
      <c r="A36" s="13" t="s">
        <v>75</v>
      </c>
      <c r="B36" s="13">
        <v>94</v>
      </c>
      <c r="C36" s="13">
        <v>25</v>
      </c>
      <c r="D36" s="13">
        <v>238</v>
      </c>
      <c r="E36" s="13">
        <v>357</v>
      </c>
    </row>
    <row r="37" spans="1:5" x14ac:dyDescent="0.2">
      <c r="A37" s="13" t="s">
        <v>76</v>
      </c>
      <c r="B37" s="13">
        <v>46</v>
      </c>
      <c r="C37" s="13">
        <v>48</v>
      </c>
      <c r="D37" s="13">
        <v>67</v>
      </c>
      <c r="E37" s="13">
        <v>161</v>
      </c>
    </row>
  </sheetData>
  <hyperlinks>
    <hyperlink ref="A26" location="Indice!A1" display="Indice" xr:uid="{C943FAD0-2CF6-4DD1-B133-B2DD17C0BAD7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E88F-AA15-457D-886E-92353872FB22}">
  <dimension ref="A1:C16"/>
  <sheetViews>
    <sheetView workbookViewId="0">
      <selection activeCell="B3" sqref="B3"/>
    </sheetView>
  </sheetViews>
  <sheetFormatPr defaultRowHeight="12.75" x14ac:dyDescent="0.2"/>
  <cols>
    <col min="1" max="1" width="10.42578125" customWidth="1"/>
    <col min="2" max="2" width="11.140625" customWidth="1"/>
    <col min="3" max="3" width="10.28515625" customWidth="1"/>
  </cols>
  <sheetData>
    <row r="1" spans="1:3" x14ac:dyDescent="0.2">
      <c r="A1" s="102" t="s">
        <v>117</v>
      </c>
    </row>
    <row r="3" spans="1:3" x14ac:dyDescent="0.2">
      <c r="A3" s="27" t="s">
        <v>118</v>
      </c>
      <c r="B3" s="27">
        <v>2025</v>
      </c>
      <c r="C3" s="27">
        <v>2018</v>
      </c>
    </row>
    <row r="4" spans="1:3" x14ac:dyDescent="0.2">
      <c r="A4" s="9" t="s">
        <v>0</v>
      </c>
      <c r="B4" s="18">
        <v>58.5</v>
      </c>
      <c r="C4" s="18">
        <v>58.7</v>
      </c>
    </row>
    <row r="5" spans="1:3" x14ac:dyDescent="0.2">
      <c r="A5" s="9" t="s">
        <v>1</v>
      </c>
      <c r="B5" s="18">
        <v>51.8</v>
      </c>
      <c r="C5" s="18">
        <v>52.2</v>
      </c>
    </row>
    <row r="6" spans="1:3" x14ac:dyDescent="0.2">
      <c r="A6" s="9" t="s">
        <v>2</v>
      </c>
      <c r="B6" s="18">
        <v>58</v>
      </c>
      <c r="C6" s="18">
        <v>51.3</v>
      </c>
    </row>
    <row r="7" spans="1:3" x14ac:dyDescent="0.2">
      <c r="A7" s="9" t="s">
        <v>119</v>
      </c>
      <c r="B7" s="18" t="s">
        <v>120</v>
      </c>
      <c r="C7" s="18">
        <v>44.3</v>
      </c>
    </row>
    <row r="8" spans="1:3" x14ac:dyDescent="0.2">
      <c r="A8" s="9" t="s">
        <v>64</v>
      </c>
      <c r="B8" s="18">
        <v>37.799999999999997</v>
      </c>
      <c r="C8" s="18">
        <v>38.4</v>
      </c>
    </row>
    <row r="9" spans="1:3" x14ac:dyDescent="0.2">
      <c r="A9" s="9" t="s">
        <v>63</v>
      </c>
      <c r="B9" s="18">
        <v>41.5</v>
      </c>
      <c r="C9" s="18">
        <v>40.700000000000003</v>
      </c>
    </row>
    <row r="10" spans="1:3" x14ac:dyDescent="0.2">
      <c r="A10" s="9" t="s">
        <v>5</v>
      </c>
      <c r="B10" s="18">
        <v>39</v>
      </c>
      <c r="C10" s="18" t="s">
        <v>120</v>
      </c>
    </row>
    <row r="11" spans="1:3" x14ac:dyDescent="0.2">
      <c r="A11" s="29" t="s">
        <v>6</v>
      </c>
      <c r="B11" s="20">
        <v>51.3</v>
      </c>
      <c r="C11" s="20">
        <v>51.8</v>
      </c>
    </row>
    <row r="13" spans="1:3" x14ac:dyDescent="0.2">
      <c r="A13" s="24" t="s">
        <v>80</v>
      </c>
    </row>
    <row r="16" spans="1:3" x14ac:dyDescent="0.2">
      <c r="A16" s="6" t="s">
        <v>81</v>
      </c>
    </row>
  </sheetData>
  <hyperlinks>
    <hyperlink ref="A1" location="'Tab. 1.8.3'!A1" display="Tabella 1.8.3 – Età media dei docenti universitari per qualifica (2025 vs 2018)" xr:uid="{BC8A729A-A33B-43F7-96C5-687B9B61933E}"/>
    <hyperlink ref="A16" location="Indice!A1" display="Indice" xr:uid="{2357AACB-0A24-458F-837B-058132EEBF88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4B6A2-099E-4295-9D04-B7F4CC0F20D0}">
  <dimension ref="A1:E15"/>
  <sheetViews>
    <sheetView workbookViewId="0"/>
  </sheetViews>
  <sheetFormatPr defaultRowHeight="12.75" x14ac:dyDescent="0.2"/>
  <cols>
    <col min="1" max="1" width="15.85546875" customWidth="1"/>
    <col min="2" max="2" width="11" customWidth="1"/>
    <col min="3" max="4" width="11" bestFit="1" customWidth="1"/>
    <col min="5" max="5" width="11.28515625" customWidth="1"/>
  </cols>
  <sheetData>
    <row r="1" spans="1:5" x14ac:dyDescent="0.2">
      <c r="A1" s="102" t="s">
        <v>121</v>
      </c>
    </row>
    <row r="3" spans="1:5" x14ac:dyDescent="0.2">
      <c r="A3" s="27" t="s">
        <v>118</v>
      </c>
      <c r="B3" s="27" t="s">
        <v>59</v>
      </c>
      <c r="C3" s="27" t="s">
        <v>60</v>
      </c>
      <c r="D3" s="27" t="s">
        <v>61</v>
      </c>
      <c r="E3" s="27" t="s">
        <v>35</v>
      </c>
    </row>
    <row r="4" spans="1:5" x14ac:dyDescent="0.2">
      <c r="A4" s="9" t="s">
        <v>0</v>
      </c>
      <c r="B4" s="17">
        <v>0</v>
      </c>
      <c r="C4" s="17">
        <v>3.0000000000000001E-3</v>
      </c>
      <c r="D4" s="17">
        <v>0.115</v>
      </c>
      <c r="E4" s="17">
        <v>0.88200000000000001</v>
      </c>
    </row>
    <row r="5" spans="1:5" x14ac:dyDescent="0.2">
      <c r="A5" s="9" t="s">
        <v>1</v>
      </c>
      <c r="B5" s="17">
        <v>0</v>
      </c>
      <c r="C5" s="17">
        <v>6.2E-2</v>
      </c>
      <c r="D5" s="17">
        <v>0.36</v>
      </c>
      <c r="E5" s="17">
        <v>0.57799999999999996</v>
      </c>
    </row>
    <row r="6" spans="1:5" x14ac:dyDescent="0.2">
      <c r="A6" s="9" t="s">
        <v>2</v>
      </c>
      <c r="B6" s="17">
        <v>0</v>
      </c>
      <c r="C6" s="17">
        <v>0</v>
      </c>
      <c r="D6" s="17">
        <v>7.6999999999999999E-2</v>
      </c>
      <c r="E6" s="17">
        <v>0.92300000000000004</v>
      </c>
    </row>
    <row r="7" spans="1:5" x14ac:dyDescent="0.2">
      <c r="A7" s="9" t="s">
        <v>3</v>
      </c>
      <c r="B7" s="17">
        <v>0.02</v>
      </c>
      <c r="C7" s="17">
        <v>0.67</v>
      </c>
      <c r="D7" s="17">
        <v>0.25700000000000001</v>
      </c>
      <c r="E7" s="17">
        <v>5.2999999999999999E-2</v>
      </c>
    </row>
    <row r="8" spans="1:5" x14ac:dyDescent="0.2">
      <c r="A8" s="9" t="s">
        <v>4</v>
      </c>
      <c r="B8" s="17">
        <v>0</v>
      </c>
      <c r="C8" s="17">
        <v>0.44500000000000001</v>
      </c>
      <c r="D8" s="17">
        <v>0.45200000000000001</v>
      </c>
      <c r="E8" s="17">
        <v>0.10299999999999999</v>
      </c>
    </row>
    <row r="9" spans="1:5" x14ac:dyDescent="0.2">
      <c r="A9" s="9" t="s">
        <v>5</v>
      </c>
      <c r="B9" s="17">
        <v>8.0000000000000002E-3</v>
      </c>
      <c r="C9" s="17">
        <v>0.59</v>
      </c>
      <c r="D9" s="17">
        <v>0.33800000000000002</v>
      </c>
      <c r="E9" s="17">
        <v>6.4000000000000001E-2</v>
      </c>
    </row>
    <row r="10" spans="1:5" x14ac:dyDescent="0.2">
      <c r="A10" s="29" t="s">
        <v>6</v>
      </c>
      <c r="B10" s="42">
        <v>3.0000000000000001E-3</v>
      </c>
      <c r="C10" s="42">
        <v>0.158</v>
      </c>
      <c r="D10" s="42">
        <v>0.26900000000000002</v>
      </c>
      <c r="E10" s="42">
        <v>0.57099999999999995</v>
      </c>
    </row>
    <row r="12" spans="1:5" x14ac:dyDescent="0.2">
      <c r="A12" s="24" t="s">
        <v>80</v>
      </c>
    </row>
    <row r="13" spans="1:5" x14ac:dyDescent="0.2">
      <c r="A13" s="24"/>
    </row>
    <row r="15" spans="1:5" x14ac:dyDescent="0.2">
      <c r="A15" s="6" t="s">
        <v>81</v>
      </c>
    </row>
  </sheetData>
  <hyperlinks>
    <hyperlink ref="A1" location="Foglio8!A1" display="Tabella 1.8.4 – Distribuzione dei docenti per classe d’età (anno 2025)" xr:uid="{7C246796-7A7F-460A-8C09-C35F3EE2A776}"/>
    <hyperlink ref="A15" location="Indice!A1" display="Indice" xr:uid="{74E35907-4283-4764-90D6-104FFF12FE8F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698A3-26B3-4196-8C51-A1D0D28FFCA5}">
  <dimension ref="A1:E40"/>
  <sheetViews>
    <sheetView workbookViewId="0">
      <selection activeCell="B28" sqref="B28"/>
    </sheetView>
  </sheetViews>
  <sheetFormatPr defaultColWidth="8.85546875" defaultRowHeight="15" x14ac:dyDescent="0.25"/>
  <cols>
    <col min="1" max="1" width="4.85546875" style="60" bestFit="1" customWidth="1"/>
    <col min="2" max="2" width="22.28515625" style="60" bestFit="1" customWidth="1"/>
    <col min="3" max="4" width="18.28515625" style="60" bestFit="1" customWidth="1"/>
    <col min="5" max="5" width="16.140625" style="60" bestFit="1" customWidth="1"/>
    <col min="6" max="6" width="16.28515625" style="60" bestFit="1" customWidth="1"/>
    <col min="7" max="16384" width="8.85546875" style="60"/>
  </cols>
  <sheetData>
    <row r="1" spans="1:1" s="95" customFormat="1" ht="12.75" x14ac:dyDescent="0.2">
      <c r="A1" s="59" t="s">
        <v>129</v>
      </c>
    </row>
    <row r="25" spans="1:5" x14ac:dyDescent="0.25">
      <c r="A25" s="61" t="s">
        <v>130</v>
      </c>
    </row>
    <row r="26" spans="1:5" x14ac:dyDescent="0.25">
      <c r="A26" s="61" t="s">
        <v>80</v>
      </c>
    </row>
    <row r="28" spans="1:5" x14ac:dyDescent="0.25">
      <c r="A28" s="62" t="s">
        <v>7</v>
      </c>
      <c r="B28" s="62" t="s">
        <v>131</v>
      </c>
      <c r="C28" s="62" t="s">
        <v>132</v>
      </c>
      <c r="D28" s="62" t="s">
        <v>133</v>
      </c>
      <c r="E28" s="62" t="s">
        <v>134</v>
      </c>
    </row>
    <row r="29" spans="1:5" x14ac:dyDescent="0.25">
      <c r="A29" s="63">
        <v>2019</v>
      </c>
      <c r="B29" s="64">
        <v>36.465599051008304</v>
      </c>
      <c r="C29" s="64">
        <v>39.636512261580378</v>
      </c>
      <c r="D29" s="64">
        <v>46.05719614547715</v>
      </c>
      <c r="E29" s="64">
        <v>52.896191187453326</v>
      </c>
    </row>
    <row r="30" spans="1:5" x14ac:dyDescent="0.25">
      <c r="A30" s="63">
        <v>2020</v>
      </c>
      <c r="B30" s="64">
        <v>37.054443053817273</v>
      </c>
      <c r="C30" s="64">
        <v>40.706512042818915</v>
      </c>
      <c r="D30" s="64">
        <v>47.238058252427187</v>
      </c>
      <c r="E30" s="64">
        <v>52.916666666666664</v>
      </c>
    </row>
    <row r="31" spans="1:5" x14ac:dyDescent="0.25">
      <c r="A31" s="63">
        <v>2021</v>
      </c>
      <c r="B31" s="64">
        <v>36.34613441131885</v>
      </c>
      <c r="C31" s="64">
        <v>40.34870317002882</v>
      </c>
      <c r="D31" s="64">
        <v>45.986363636363635</v>
      </c>
      <c r="E31" s="64">
        <v>52.776261127596442</v>
      </c>
    </row>
    <row r="32" spans="1:5" x14ac:dyDescent="0.25">
      <c r="A32" s="63">
        <v>2022</v>
      </c>
      <c r="B32" s="64">
        <v>36.421189470263243</v>
      </c>
      <c r="C32" s="64">
        <v>40.224307986000639</v>
      </c>
      <c r="D32" s="64">
        <v>47.733235438081252</v>
      </c>
      <c r="E32" s="64">
        <v>53.110378912685334</v>
      </c>
    </row>
    <row r="33" spans="1:5" x14ac:dyDescent="0.25">
      <c r="A33" s="63">
        <v>2023</v>
      </c>
      <c r="B33" s="64">
        <v>35.823435419440749</v>
      </c>
      <c r="C33" s="64">
        <v>39.779510022271715</v>
      </c>
      <c r="D33" s="64">
        <v>44.975910364145655</v>
      </c>
      <c r="E33" s="64">
        <v>52.365372374283893</v>
      </c>
    </row>
    <row r="34" spans="1:5" x14ac:dyDescent="0.25">
      <c r="A34" s="63">
        <v>2024</v>
      </c>
      <c r="B34" s="64">
        <v>35.455357142857146</v>
      </c>
      <c r="C34" s="64">
        <v>40.194558944765042</v>
      </c>
      <c r="D34" s="64">
        <v>44.535631517960603</v>
      </c>
      <c r="E34" s="64">
        <v>52.677601809954751</v>
      </c>
    </row>
    <row r="35" spans="1:5" x14ac:dyDescent="0.25">
      <c r="A35" s="63" t="s">
        <v>135</v>
      </c>
      <c r="B35" s="64">
        <v>35.899497487437188</v>
      </c>
      <c r="C35" s="64">
        <v>39.579591836734693</v>
      </c>
      <c r="D35" s="64">
        <v>43.979038224414303</v>
      </c>
      <c r="E35" s="64">
        <v>51.685393258426963</v>
      </c>
    </row>
    <row r="37" spans="1:5" x14ac:dyDescent="0.25">
      <c r="A37" s="61" t="s">
        <v>130</v>
      </c>
    </row>
    <row r="40" spans="1:5" x14ac:dyDescent="0.25">
      <c r="A40" s="6" t="s">
        <v>81</v>
      </c>
    </row>
  </sheetData>
  <hyperlinks>
    <hyperlink ref="A40" location="Indice!A1" display="Indice" xr:uid="{E68F6E35-0174-4E27-90F1-F81DB54B190E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BEF2-879E-42D6-BFD1-0BA3A4F000DB}">
  <dimension ref="A1:J16"/>
  <sheetViews>
    <sheetView zoomScale="110" zoomScaleNormal="110" workbookViewId="0">
      <selection activeCell="A16" sqref="A16"/>
    </sheetView>
  </sheetViews>
  <sheetFormatPr defaultRowHeight="12.75" x14ac:dyDescent="0.2"/>
  <cols>
    <col min="1" max="1" width="26.7109375" customWidth="1"/>
    <col min="2" max="2" width="12" customWidth="1"/>
    <col min="5" max="5" width="15.28515625" bestFit="1" customWidth="1"/>
    <col min="6" max="6" width="20.5703125" bestFit="1" customWidth="1"/>
    <col min="7" max="7" width="20.42578125" bestFit="1" customWidth="1"/>
  </cols>
  <sheetData>
    <row r="1" spans="1:10" x14ac:dyDescent="0.2">
      <c r="A1" s="102" t="s">
        <v>123</v>
      </c>
      <c r="B1" s="100"/>
      <c r="C1" s="100"/>
      <c r="D1" s="100"/>
      <c r="E1" s="100"/>
      <c r="F1" s="100"/>
      <c r="G1" s="100"/>
      <c r="I1" s="94"/>
      <c r="J1" s="94"/>
    </row>
    <row r="3" spans="1:10" x14ac:dyDescent="0.2">
      <c r="A3" s="192" t="s">
        <v>122</v>
      </c>
      <c r="B3" s="192" t="s">
        <v>8</v>
      </c>
      <c r="C3" s="192">
        <v>2025</v>
      </c>
      <c r="D3" s="192">
        <v>2018</v>
      </c>
      <c r="E3" s="189" t="s">
        <v>62</v>
      </c>
      <c r="F3" s="189" t="s">
        <v>9</v>
      </c>
      <c r="G3" s="28">
        <v>2025</v>
      </c>
      <c r="H3" s="28">
        <v>2018</v>
      </c>
    </row>
    <row r="4" spans="1:10" ht="22.5" x14ac:dyDescent="0.2">
      <c r="A4" s="192"/>
      <c r="B4" s="192"/>
      <c r="C4" s="192"/>
      <c r="D4" s="192"/>
      <c r="E4" s="189"/>
      <c r="F4" s="189"/>
      <c r="G4" s="28" t="s">
        <v>10</v>
      </c>
      <c r="H4" s="28" t="s">
        <v>10</v>
      </c>
    </row>
    <row r="5" spans="1:10" x14ac:dyDescent="0.2">
      <c r="A5" s="190" t="s">
        <v>36</v>
      </c>
      <c r="B5" s="9" t="s">
        <v>11</v>
      </c>
      <c r="C5" s="10">
        <v>16365</v>
      </c>
      <c r="D5" s="10">
        <v>13205</v>
      </c>
      <c r="E5" s="43">
        <v>3160</v>
      </c>
      <c r="F5" s="11">
        <v>0.23899999999999999</v>
      </c>
      <c r="G5" s="44">
        <v>28.2</v>
      </c>
      <c r="H5" s="44">
        <v>32.4</v>
      </c>
    </row>
    <row r="6" spans="1:10" x14ac:dyDescent="0.2">
      <c r="A6" s="190"/>
      <c r="B6" s="9" t="s">
        <v>12</v>
      </c>
      <c r="C6" s="10">
        <v>13385</v>
      </c>
      <c r="D6" s="10">
        <v>10861</v>
      </c>
      <c r="E6" s="43">
        <v>2524</v>
      </c>
      <c r="F6" s="11">
        <v>0.23200000000000001</v>
      </c>
      <c r="G6" s="44">
        <v>26.2</v>
      </c>
      <c r="H6" s="44">
        <v>28.9</v>
      </c>
    </row>
    <row r="7" spans="1:10" x14ac:dyDescent="0.2">
      <c r="A7" s="190"/>
      <c r="B7" s="9" t="s">
        <v>13</v>
      </c>
      <c r="C7" s="10">
        <v>15140</v>
      </c>
      <c r="D7" s="10">
        <v>13210</v>
      </c>
      <c r="E7" s="43">
        <v>1930</v>
      </c>
      <c r="F7" s="11">
        <v>0.14599999999999999</v>
      </c>
      <c r="G7" s="44">
        <v>28.1</v>
      </c>
      <c r="H7" s="44">
        <v>29.6</v>
      </c>
    </row>
    <row r="8" spans="1:10" x14ac:dyDescent="0.2">
      <c r="A8" s="190"/>
      <c r="B8" s="9" t="s">
        <v>15</v>
      </c>
      <c r="C8" s="10">
        <v>13177</v>
      </c>
      <c r="D8" s="10">
        <v>11189</v>
      </c>
      <c r="E8" s="43">
        <v>1988</v>
      </c>
      <c r="F8" s="11">
        <v>0.17799999999999999</v>
      </c>
      <c r="G8" s="44">
        <v>26.6</v>
      </c>
      <c r="H8" s="44">
        <v>31.8</v>
      </c>
    </row>
    <row r="9" spans="1:10" x14ac:dyDescent="0.2">
      <c r="A9" s="190"/>
      <c r="B9" s="9" t="s">
        <v>16</v>
      </c>
      <c r="C9" s="10">
        <v>6311</v>
      </c>
      <c r="D9" s="10">
        <v>5342</v>
      </c>
      <c r="E9" s="44">
        <v>969</v>
      </c>
      <c r="F9" s="11">
        <v>0.18099999999999999</v>
      </c>
      <c r="G9" s="44">
        <v>24.4</v>
      </c>
      <c r="H9" s="44">
        <v>27.4</v>
      </c>
    </row>
    <row r="10" spans="1:10" x14ac:dyDescent="0.2">
      <c r="A10" s="190"/>
      <c r="B10" s="29" t="s">
        <v>6</v>
      </c>
      <c r="C10" s="19">
        <v>64378</v>
      </c>
      <c r="D10" s="19">
        <v>53807</v>
      </c>
      <c r="E10" s="19">
        <v>10571</v>
      </c>
      <c r="F10" s="45">
        <v>0.19600000000000001</v>
      </c>
      <c r="G10" s="46">
        <v>27.1</v>
      </c>
      <c r="H10" s="46">
        <v>30.4</v>
      </c>
    </row>
    <row r="11" spans="1:10" x14ac:dyDescent="0.2">
      <c r="A11" s="8" t="s">
        <v>14</v>
      </c>
      <c r="B11" s="29" t="s">
        <v>6</v>
      </c>
      <c r="C11" s="19">
        <v>1239</v>
      </c>
      <c r="D11" s="20">
        <v>454</v>
      </c>
      <c r="E11" s="20">
        <v>785</v>
      </c>
      <c r="F11" s="45">
        <v>1.7290000000000001</v>
      </c>
      <c r="G11" s="46">
        <v>248.5</v>
      </c>
      <c r="H11" s="46">
        <v>262.2</v>
      </c>
    </row>
    <row r="12" spans="1:10" x14ac:dyDescent="0.2">
      <c r="A12" s="191" t="s">
        <v>6</v>
      </c>
      <c r="B12" s="191"/>
      <c r="C12" s="19">
        <v>65617</v>
      </c>
      <c r="D12" s="19">
        <v>54261</v>
      </c>
      <c r="E12" s="19">
        <v>11356</v>
      </c>
      <c r="F12" s="45">
        <v>0.20899999999999999</v>
      </c>
      <c r="G12" s="46">
        <v>31.2</v>
      </c>
      <c r="H12" s="46">
        <v>32.299999999999997</v>
      </c>
    </row>
    <row r="14" spans="1:10" x14ac:dyDescent="0.2">
      <c r="A14" s="24" t="s">
        <v>80</v>
      </c>
    </row>
    <row r="16" spans="1:10" x14ac:dyDescent="0.2">
      <c r="A16" s="6" t="s">
        <v>81</v>
      </c>
    </row>
  </sheetData>
  <mergeCells count="8">
    <mergeCell ref="E3:E4"/>
    <mergeCell ref="F3:F4"/>
    <mergeCell ref="A5:A10"/>
    <mergeCell ref="A12:B12"/>
    <mergeCell ref="A3:A4"/>
    <mergeCell ref="B3:B4"/>
    <mergeCell ref="C3:C4"/>
    <mergeCell ref="D3:D4"/>
  </mergeCells>
  <hyperlinks>
    <hyperlink ref="A1" location="'Foglio1 (5)'!A1" display="Tabella 1.8.5 – Numero docenti per tipo di ateneo, area geografica e rapporto studenti/docenti (2025 vs 2018)" xr:uid="{C304FAE6-851E-47F0-BB9D-08AACCC5FBCD}"/>
    <hyperlink ref="A16" location="Indice!A1" display="Indice" xr:uid="{3CB84064-765D-4F08-A0B3-8A2972F391E8}"/>
  </hyperlinks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D0D6-1D98-40D1-8BC8-4A540C0F3D52}">
  <dimension ref="A1:T63"/>
  <sheetViews>
    <sheetView zoomScale="110" zoomScaleNormal="110" workbookViewId="0">
      <selection activeCell="B55" sqref="B55"/>
    </sheetView>
  </sheetViews>
  <sheetFormatPr defaultRowHeight="12.75" x14ac:dyDescent="0.2"/>
  <cols>
    <col min="1" max="1" width="19.28515625" customWidth="1"/>
    <col min="2" max="2" width="13.42578125" customWidth="1"/>
    <col min="4" max="4" width="19.28515625" customWidth="1"/>
    <col min="5" max="5" width="13.42578125" customWidth="1"/>
    <col min="6" max="6" width="20.5703125" bestFit="1" customWidth="1"/>
    <col min="7" max="7" width="20.42578125" bestFit="1" customWidth="1"/>
    <col min="11" max="11" width="38" customWidth="1"/>
    <col min="12" max="12" width="10.42578125" bestFit="1" customWidth="1"/>
    <col min="16" max="16" width="10.42578125" bestFit="1" customWidth="1"/>
    <col min="17" max="17" width="10" bestFit="1" customWidth="1"/>
  </cols>
  <sheetData>
    <row r="1" spans="1:20" x14ac:dyDescent="0.2">
      <c r="A1" s="102" t="s">
        <v>124</v>
      </c>
      <c r="E1" s="97"/>
      <c r="K1" s="98"/>
      <c r="L1" s="99"/>
      <c r="M1" s="99"/>
      <c r="N1" s="99"/>
      <c r="O1" s="99"/>
      <c r="P1" s="99"/>
      <c r="Q1" s="99"/>
    </row>
    <row r="2" spans="1:20" x14ac:dyDescent="0.2">
      <c r="K2" s="47"/>
      <c r="L2" s="49"/>
      <c r="M2" s="50"/>
      <c r="N2" s="49"/>
      <c r="O2" s="49"/>
      <c r="P2" s="50"/>
      <c r="Q2" s="49"/>
    </row>
    <row r="3" spans="1:20" x14ac:dyDescent="0.2">
      <c r="K3" s="51"/>
      <c r="L3" s="52"/>
      <c r="M3" s="52"/>
      <c r="N3" s="52"/>
      <c r="O3" s="52"/>
      <c r="P3" s="52"/>
      <c r="Q3" s="52"/>
    </row>
    <row r="4" spans="1:20" x14ac:dyDescent="0.2">
      <c r="K4" s="51"/>
      <c r="L4" s="52"/>
      <c r="M4" s="52"/>
      <c r="N4" s="52"/>
      <c r="O4" s="52"/>
      <c r="P4" s="52"/>
      <c r="Q4" s="52"/>
    </row>
    <row r="5" spans="1:20" x14ac:dyDescent="0.2">
      <c r="K5" s="51"/>
      <c r="L5" s="52"/>
      <c r="M5" s="52"/>
      <c r="N5" s="52"/>
      <c r="O5" s="52"/>
      <c r="P5" s="52"/>
      <c r="Q5" s="52"/>
    </row>
    <row r="6" spans="1:20" ht="15" x14ac:dyDescent="0.25">
      <c r="E6" s="5"/>
      <c r="K6" s="51"/>
      <c r="L6" s="52"/>
      <c r="M6" s="52"/>
      <c r="N6" s="52"/>
      <c r="O6" s="52"/>
      <c r="P6" s="52"/>
      <c r="Q6" s="52"/>
    </row>
    <row r="7" spans="1:20" x14ac:dyDescent="0.2">
      <c r="K7" s="53"/>
      <c r="L7" s="52"/>
      <c r="M7" s="52"/>
      <c r="N7" s="52"/>
      <c r="O7" s="52"/>
      <c r="P7" s="52"/>
      <c r="Q7" s="52"/>
    </row>
    <row r="8" spans="1:20" x14ac:dyDescent="0.2">
      <c r="K8" s="48"/>
      <c r="L8" s="54"/>
      <c r="M8" s="54"/>
      <c r="N8" s="54"/>
      <c r="O8" s="54"/>
      <c r="P8" s="54"/>
      <c r="Q8" s="54"/>
    </row>
    <row r="10" spans="1:20" x14ac:dyDescent="0.2">
      <c r="N10" s="1"/>
      <c r="Q10" s="1"/>
    </row>
    <row r="12" spans="1:20" ht="15" x14ac:dyDescent="0.25">
      <c r="R12" s="5"/>
      <c r="S12" s="5"/>
    </row>
    <row r="13" spans="1:20" x14ac:dyDescent="0.2">
      <c r="N13" s="1"/>
      <c r="O13" s="1"/>
      <c r="P13" s="2"/>
      <c r="T13" s="1"/>
    </row>
    <row r="14" spans="1:20" x14ac:dyDescent="0.2">
      <c r="N14" s="1"/>
      <c r="O14" s="1"/>
      <c r="P14" s="2"/>
      <c r="T14" s="1"/>
    </row>
    <row r="15" spans="1:20" x14ac:dyDescent="0.2">
      <c r="N15" s="1"/>
      <c r="O15" s="1"/>
      <c r="P15" s="2"/>
      <c r="T15" s="1"/>
    </row>
    <row r="16" spans="1:20" x14ac:dyDescent="0.2">
      <c r="N16" s="1"/>
      <c r="O16" s="1"/>
      <c r="P16" s="2"/>
      <c r="T16" s="1"/>
    </row>
    <row r="17" spans="14:20" x14ac:dyDescent="0.2">
      <c r="N17" s="1"/>
      <c r="O17" s="1"/>
      <c r="P17" s="2"/>
      <c r="T17" s="1"/>
    </row>
    <row r="18" spans="14:20" x14ac:dyDescent="0.2">
      <c r="N18" s="1"/>
      <c r="O18" s="1"/>
      <c r="P18" s="2"/>
      <c r="T18" s="1"/>
    </row>
    <row r="19" spans="14:20" x14ac:dyDescent="0.2">
      <c r="N19" s="1"/>
      <c r="O19" s="1"/>
      <c r="P19" s="2"/>
      <c r="T19" s="1"/>
    </row>
    <row r="20" spans="14:20" x14ac:dyDescent="0.2">
      <c r="N20" s="1"/>
      <c r="O20" s="1"/>
      <c r="P20" s="2"/>
      <c r="T20" s="1"/>
    </row>
    <row r="21" spans="14:20" x14ac:dyDescent="0.2">
      <c r="N21" s="1"/>
      <c r="O21" s="1"/>
      <c r="P21" s="2"/>
      <c r="T21" s="1"/>
    </row>
    <row r="22" spans="14:20" x14ac:dyDescent="0.2">
      <c r="N22" s="1"/>
      <c r="O22" s="1"/>
      <c r="P22" s="2"/>
      <c r="T22" s="1"/>
    </row>
    <row r="23" spans="14:20" x14ac:dyDescent="0.2">
      <c r="N23" s="1"/>
      <c r="O23" s="1"/>
      <c r="P23" s="2"/>
      <c r="T23" s="1"/>
    </row>
    <row r="24" spans="14:20" x14ac:dyDescent="0.2">
      <c r="N24" s="1"/>
      <c r="O24" s="1"/>
      <c r="P24" s="2"/>
      <c r="T24" s="1"/>
    </row>
    <row r="25" spans="14:20" x14ac:dyDescent="0.2">
      <c r="N25" s="1"/>
      <c r="O25" s="1"/>
      <c r="P25" s="2"/>
      <c r="T25" s="1"/>
    </row>
    <row r="26" spans="14:20" x14ac:dyDescent="0.2">
      <c r="N26" s="1"/>
      <c r="O26" s="1"/>
      <c r="P26" s="2"/>
      <c r="T26" s="1"/>
    </row>
    <row r="27" spans="14:20" x14ac:dyDescent="0.2">
      <c r="N27" s="1"/>
      <c r="O27" s="1"/>
      <c r="P27" s="2"/>
      <c r="T27" s="1"/>
    </row>
    <row r="28" spans="14:20" x14ac:dyDescent="0.2">
      <c r="N28" s="1"/>
      <c r="O28" s="1"/>
      <c r="P28" s="2"/>
      <c r="T28" s="1"/>
    </row>
    <row r="29" spans="14:20" x14ac:dyDescent="0.2">
      <c r="N29" s="1"/>
      <c r="O29" s="1"/>
      <c r="P29" s="2"/>
      <c r="T29" s="1"/>
    </row>
    <row r="30" spans="14:20" x14ac:dyDescent="0.2">
      <c r="N30" s="1"/>
      <c r="O30" s="1"/>
      <c r="P30" s="2"/>
      <c r="T30" s="1"/>
    </row>
    <row r="31" spans="14:20" x14ac:dyDescent="0.2">
      <c r="N31" s="1"/>
      <c r="O31" s="1"/>
      <c r="P31" s="2"/>
      <c r="T31" s="1"/>
    </row>
    <row r="32" spans="14:20" x14ac:dyDescent="0.2">
      <c r="N32" s="1"/>
      <c r="O32" s="1"/>
      <c r="P32" s="2"/>
      <c r="T32" s="1"/>
    </row>
    <row r="33" spans="1:20" ht="15" x14ac:dyDescent="0.25">
      <c r="O33" s="1"/>
      <c r="P33" s="2"/>
      <c r="R33" s="5"/>
      <c r="S33" s="5"/>
      <c r="T33" s="1"/>
    </row>
    <row r="36" spans="1:20" x14ac:dyDescent="0.2">
      <c r="A36" s="24" t="s">
        <v>80</v>
      </c>
    </row>
    <row r="38" spans="1:20" x14ac:dyDescent="0.2">
      <c r="A38" s="55"/>
      <c r="B38" s="55"/>
      <c r="C38" s="55"/>
      <c r="D38" s="55"/>
      <c r="E38" s="55"/>
    </row>
    <row r="39" spans="1:20" x14ac:dyDescent="0.2">
      <c r="A39" s="67" t="s">
        <v>126</v>
      </c>
      <c r="B39" s="67" t="s">
        <v>125</v>
      </c>
      <c r="C39" s="55"/>
      <c r="D39" s="27" t="s">
        <v>8</v>
      </c>
      <c r="E39" s="27">
        <v>2025</v>
      </c>
    </row>
    <row r="40" spans="1:20" x14ac:dyDescent="0.2">
      <c r="A40" s="38" t="s">
        <v>37</v>
      </c>
      <c r="B40" s="56">
        <v>1749</v>
      </c>
      <c r="C40" s="55"/>
      <c r="D40" s="38" t="s">
        <v>11</v>
      </c>
      <c r="E40" s="72">
        <v>16365</v>
      </c>
    </row>
    <row r="41" spans="1:20" x14ac:dyDescent="0.2">
      <c r="A41" s="38" t="s">
        <v>38</v>
      </c>
      <c r="B41" s="56">
        <v>308</v>
      </c>
      <c r="C41" s="55"/>
      <c r="D41" s="38" t="s">
        <v>12</v>
      </c>
      <c r="E41" s="72">
        <v>13385</v>
      </c>
    </row>
    <row r="42" spans="1:20" x14ac:dyDescent="0.2">
      <c r="A42" s="38" t="s">
        <v>39</v>
      </c>
      <c r="B42" s="56">
        <v>1447</v>
      </c>
      <c r="C42" s="55"/>
      <c r="D42" s="38" t="s">
        <v>13</v>
      </c>
      <c r="E42" s="72">
        <v>15140</v>
      </c>
    </row>
    <row r="43" spans="1:20" x14ac:dyDescent="0.2">
      <c r="A43" s="38" t="s">
        <v>40</v>
      </c>
      <c r="B43" s="56">
        <v>6262</v>
      </c>
      <c r="C43" s="55"/>
      <c r="D43" s="38" t="s">
        <v>15</v>
      </c>
      <c r="E43" s="72">
        <v>13177</v>
      </c>
    </row>
    <row r="44" spans="1:20" x14ac:dyDescent="0.2">
      <c r="A44" s="38" t="s">
        <v>41</v>
      </c>
      <c r="B44" s="56">
        <v>6143</v>
      </c>
      <c r="C44" s="55"/>
      <c r="D44" s="38" t="s">
        <v>16</v>
      </c>
      <c r="E44" s="72">
        <v>6311</v>
      </c>
    </row>
    <row r="45" spans="1:20" x14ac:dyDescent="0.2">
      <c r="A45" s="38" t="s">
        <v>42</v>
      </c>
      <c r="B45" s="56">
        <v>1508</v>
      </c>
      <c r="C45" s="55"/>
      <c r="D45" s="70" t="s">
        <v>136</v>
      </c>
      <c r="E45" s="73">
        <v>64378</v>
      </c>
    </row>
    <row r="46" spans="1:20" x14ac:dyDescent="0.2">
      <c r="A46" s="38" t="s">
        <v>43</v>
      </c>
      <c r="B46" s="56">
        <v>7631</v>
      </c>
      <c r="C46" s="55"/>
    </row>
    <row r="47" spans="1:20" x14ac:dyDescent="0.2">
      <c r="A47" s="38" t="s">
        <v>44</v>
      </c>
      <c r="B47" s="56">
        <v>1433</v>
      </c>
      <c r="C47" s="55"/>
      <c r="D47" s="55"/>
      <c r="E47" s="55"/>
    </row>
    <row r="48" spans="1:20" x14ac:dyDescent="0.2">
      <c r="A48" s="38" t="s">
        <v>45</v>
      </c>
      <c r="B48" s="56">
        <v>10716</v>
      </c>
      <c r="C48" s="55"/>
      <c r="D48" s="55"/>
      <c r="E48" s="55"/>
    </row>
    <row r="49" spans="1:5" x14ac:dyDescent="0.2">
      <c r="A49" s="38" t="s">
        <v>46</v>
      </c>
      <c r="B49" s="56">
        <v>1650</v>
      </c>
      <c r="C49" s="55"/>
      <c r="D49" s="55"/>
      <c r="E49" s="55"/>
    </row>
    <row r="50" spans="1:5" x14ac:dyDescent="0.2">
      <c r="A50" s="38" t="s">
        <v>47</v>
      </c>
      <c r="B50" s="56">
        <v>315</v>
      </c>
      <c r="C50" s="55"/>
      <c r="D50" s="55"/>
      <c r="E50" s="55"/>
    </row>
    <row r="51" spans="1:5" x14ac:dyDescent="0.2">
      <c r="A51" s="38" t="s">
        <v>48</v>
      </c>
      <c r="B51" s="56">
        <v>4162</v>
      </c>
      <c r="C51" s="55"/>
      <c r="D51" s="55"/>
      <c r="E51" s="55"/>
    </row>
    <row r="52" spans="1:5" x14ac:dyDescent="0.2">
      <c r="A52" s="38" t="s">
        <v>49</v>
      </c>
      <c r="B52" s="56">
        <v>3096</v>
      </c>
      <c r="C52" s="55"/>
      <c r="D52" s="55"/>
      <c r="E52" s="55"/>
    </row>
    <row r="53" spans="1:5" x14ac:dyDescent="0.2">
      <c r="A53" s="38" t="s">
        <v>50</v>
      </c>
      <c r="B53" s="56">
        <v>1746</v>
      </c>
      <c r="C53" s="55"/>
      <c r="D53" s="55"/>
      <c r="E53" s="55"/>
    </row>
    <row r="54" spans="1:5" x14ac:dyDescent="0.2">
      <c r="A54" s="38" t="s">
        <v>51</v>
      </c>
      <c r="B54" s="56">
        <v>4565</v>
      </c>
      <c r="C54" s="55"/>
      <c r="D54" s="55"/>
      <c r="E54" s="55"/>
    </row>
    <row r="55" spans="1:5" x14ac:dyDescent="0.2">
      <c r="A55" s="38" t="s">
        <v>52</v>
      </c>
      <c r="B55" s="56">
        <v>4830</v>
      </c>
      <c r="C55" s="55"/>
      <c r="D55" s="55"/>
      <c r="E55" s="55"/>
    </row>
    <row r="56" spans="1:5" x14ac:dyDescent="0.2">
      <c r="A56" s="38" t="s">
        <v>53</v>
      </c>
      <c r="B56" s="56">
        <v>1155</v>
      </c>
      <c r="C56" s="55"/>
      <c r="D56" s="55"/>
      <c r="E56" s="55"/>
    </row>
    <row r="57" spans="1:5" x14ac:dyDescent="0.2">
      <c r="A57" s="38" t="s">
        <v>54</v>
      </c>
      <c r="B57" s="56">
        <v>1029</v>
      </c>
      <c r="C57" s="55"/>
      <c r="D57" s="55"/>
      <c r="E57" s="55"/>
    </row>
    <row r="58" spans="1:5" x14ac:dyDescent="0.2">
      <c r="A58" s="38" t="s">
        <v>55</v>
      </c>
      <c r="B58" s="56">
        <v>54</v>
      </c>
      <c r="C58" s="55"/>
      <c r="D58" s="55"/>
      <c r="E58" s="55"/>
    </row>
    <row r="59" spans="1:5" x14ac:dyDescent="0.2">
      <c r="A59" s="38" t="s">
        <v>56</v>
      </c>
      <c r="B59" s="56">
        <v>4579</v>
      </c>
      <c r="C59" s="55"/>
      <c r="D59" s="55"/>
      <c r="E59" s="55"/>
    </row>
    <row r="60" spans="1:5" x14ac:dyDescent="0.2">
      <c r="A60" s="70" t="s">
        <v>136</v>
      </c>
      <c r="B60" s="71">
        <v>64378</v>
      </c>
      <c r="C60" s="55"/>
      <c r="D60" s="55"/>
      <c r="E60" s="55"/>
    </row>
    <row r="61" spans="1:5" x14ac:dyDescent="0.2">
      <c r="A61" s="55"/>
      <c r="B61" s="55"/>
      <c r="C61" s="55"/>
      <c r="D61" s="55"/>
      <c r="E61" s="55"/>
    </row>
    <row r="62" spans="1:5" x14ac:dyDescent="0.2">
      <c r="A62" s="55"/>
      <c r="B62" s="55"/>
      <c r="C62" s="55"/>
      <c r="D62" s="55"/>
      <c r="E62" s="55"/>
    </row>
    <row r="63" spans="1:5" x14ac:dyDescent="0.2">
      <c r="A63" s="6" t="s">
        <v>81</v>
      </c>
    </row>
  </sheetData>
  <conditionalFormatting sqref="P13:P3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63" location="Indice!A1" display="Indice" xr:uid="{DFFA63BC-51CE-4AF2-9D97-6CDE391E4C1D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AB91E-D273-4C0F-AB2E-BC460E6C2CE5}">
  <dimension ref="A1:F59"/>
  <sheetViews>
    <sheetView zoomScale="110" zoomScaleNormal="110" workbookViewId="0"/>
  </sheetViews>
  <sheetFormatPr defaultRowHeight="12.75" x14ac:dyDescent="0.2"/>
  <cols>
    <col min="1" max="1" width="26.7109375" customWidth="1"/>
    <col min="2" max="2" width="12" customWidth="1"/>
    <col min="3" max="3" width="3.7109375" customWidth="1"/>
    <col min="5" max="5" width="11.85546875" customWidth="1"/>
    <col min="6" max="6" width="14.85546875" customWidth="1"/>
    <col min="7" max="7" width="20.42578125" bestFit="1" customWidth="1"/>
    <col min="11" max="11" width="38" customWidth="1"/>
    <col min="12" max="12" width="10.42578125" bestFit="1" customWidth="1"/>
    <col min="16" max="16" width="10.42578125" bestFit="1" customWidth="1"/>
    <col min="17" max="17" width="10" bestFit="1" customWidth="1"/>
  </cols>
  <sheetData>
    <row r="1" spans="1:1" x14ac:dyDescent="0.2">
      <c r="A1" s="102" t="s">
        <v>128</v>
      </c>
    </row>
    <row r="32" spans="1:1" x14ac:dyDescent="0.2">
      <c r="A32" s="24" t="s">
        <v>80</v>
      </c>
    </row>
    <row r="35" spans="1:6" x14ac:dyDescent="0.2">
      <c r="A35" s="66" t="s">
        <v>127</v>
      </c>
      <c r="B35" s="67">
        <v>2025</v>
      </c>
      <c r="C35" s="65"/>
      <c r="D35" s="67">
        <v>2018</v>
      </c>
      <c r="E35" s="67" t="s">
        <v>57</v>
      </c>
      <c r="F35" s="67" t="s">
        <v>58</v>
      </c>
    </row>
    <row r="36" spans="1:6" x14ac:dyDescent="0.2">
      <c r="A36" s="38" t="s">
        <v>37</v>
      </c>
      <c r="B36" s="56">
        <v>1749</v>
      </c>
      <c r="C36" s="55"/>
      <c r="D36" s="39">
        <v>1448</v>
      </c>
      <c r="E36" s="39">
        <v>301</v>
      </c>
      <c r="F36" s="57">
        <v>0.20787292817679559</v>
      </c>
    </row>
    <row r="37" spans="1:6" x14ac:dyDescent="0.2">
      <c r="A37" s="38" t="s">
        <v>38</v>
      </c>
      <c r="B37" s="56">
        <v>308</v>
      </c>
      <c r="C37" s="55"/>
      <c r="D37" s="39">
        <v>305</v>
      </c>
      <c r="E37" s="39">
        <v>3</v>
      </c>
      <c r="F37" s="57">
        <v>9.8360655737704927E-3</v>
      </c>
    </row>
    <row r="38" spans="1:6" x14ac:dyDescent="0.2">
      <c r="A38" s="38" t="s">
        <v>39</v>
      </c>
      <c r="B38" s="56">
        <v>1447</v>
      </c>
      <c r="C38" s="55"/>
      <c r="D38" s="39">
        <v>1265</v>
      </c>
      <c r="E38" s="39">
        <v>182</v>
      </c>
      <c r="F38" s="57">
        <v>0.14387351778656127</v>
      </c>
    </row>
    <row r="39" spans="1:6" x14ac:dyDescent="0.2">
      <c r="A39" s="38" t="s">
        <v>40</v>
      </c>
      <c r="B39" s="56">
        <v>6262</v>
      </c>
      <c r="C39" s="55"/>
      <c r="D39" s="39">
        <v>5224</v>
      </c>
      <c r="E39" s="39">
        <v>1038</v>
      </c>
      <c r="F39" s="57">
        <v>0.19869831546707503</v>
      </c>
    </row>
    <row r="40" spans="1:6" x14ac:dyDescent="0.2">
      <c r="A40" s="38" t="s">
        <v>41</v>
      </c>
      <c r="B40" s="56">
        <v>6143</v>
      </c>
      <c r="C40" s="55"/>
      <c r="D40" s="39">
        <v>4985</v>
      </c>
      <c r="E40" s="39">
        <v>1158</v>
      </c>
      <c r="F40" s="57">
        <v>0.23229689067201606</v>
      </c>
    </row>
    <row r="41" spans="1:6" x14ac:dyDescent="0.2">
      <c r="A41" s="38" t="s">
        <v>42</v>
      </c>
      <c r="B41" s="56">
        <v>1508</v>
      </c>
      <c r="C41" s="55"/>
      <c r="D41" s="39">
        <v>1357</v>
      </c>
      <c r="E41" s="39">
        <v>151</v>
      </c>
      <c r="F41" s="57">
        <v>0.11127487103905674</v>
      </c>
    </row>
    <row r="42" spans="1:6" x14ac:dyDescent="0.2">
      <c r="A42" s="38" t="s">
        <v>43</v>
      </c>
      <c r="B42" s="56">
        <v>7631</v>
      </c>
      <c r="C42" s="55"/>
      <c r="D42" s="39">
        <v>6518</v>
      </c>
      <c r="E42" s="39">
        <v>1113</v>
      </c>
      <c r="F42" s="57">
        <v>0.1707579011966861</v>
      </c>
    </row>
    <row r="43" spans="1:6" x14ac:dyDescent="0.2">
      <c r="A43" s="38" t="s">
        <v>44</v>
      </c>
      <c r="B43" s="56">
        <v>1433</v>
      </c>
      <c r="C43" s="55"/>
      <c r="D43" s="39">
        <v>1223</v>
      </c>
      <c r="E43" s="39">
        <v>210</v>
      </c>
      <c r="F43" s="57">
        <v>0.17170891251022077</v>
      </c>
    </row>
    <row r="44" spans="1:6" x14ac:dyDescent="0.2">
      <c r="A44" s="38" t="s">
        <v>45</v>
      </c>
      <c r="B44" s="56">
        <v>10716</v>
      </c>
      <c r="C44" s="55"/>
      <c r="D44" s="39">
        <v>8603</v>
      </c>
      <c r="E44" s="39">
        <v>2113</v>
      </c>
      <c r="F44" s="57">
        <v>0.24561199581541324</v>
      </c>
    </row>
    <row r="45" spans="1:6" x14ac:dyDescent="0.2">
      <c r="A45" s="38" t="s">
        <v>46</v>
      </c>
      <c r="B45" s="56">
        <v>1650</v>
      </c>
      <c r="C45" s="55"/>
      <c r="D45" s="39">
        <v>1411</v>
      </c>
      <c r="E45" s="39">
        <v>239</v>
      </c>
      <c r="F45" s="57">
        <v>0.16938341601700921</v>
      </c>
    </row>
    <row r="46" spans="1:6" x14ac:dyDescent="0.2">
      <c r="A46" s="38" t="s">
        <v>47</v>
      </c>
      <c r="B46" s="56">
        <v>315</v>
      </c>
      <c r="C46" s="55"/>
      <c r="D46" s="39">
        <v>287</v>
      </c>
      <c r="E46" s="39">
        <v>28</v>
      </c>
      <c r="F46" s="57">
        <v>9.7560975609756101E-2</v>
      </c>
    </row>
    <row r="47" spans="1:6" x14ac:dyDescent="0.2">
      <c r="A47" s="38" t="s">
        <v>48</v>
      </c>
      <c r="B47" s="56">
        <v>4162</v>
      </c>
      <c r="C47" s="55"/>
      <c r="D47" s="39">
        <v>3330</v>
      </c>
      <c r="E47" s="39">
        <v>832</v>
      </c>
      <c r="F47" s="57">
        <v>0.24984984984984984</v>
      </c>
    </row>
    <row r="48" spans="1:6" x14ac:dyDescent="0.2">
      <c r="A48" s="38" t="s">
        <v>49</v>
      </c>
      <c r="B48" s="56">
        <v>3096</v>
      </c>
      <c r="C48" s="55"/>
      <c r="D48" s="39">
        <v>2660</v>
      </c>
      <c r="E48" s="39">
        <v>436</v>
      </c>
      <c r="F48" s="57">
        <v>0.16390977443609023</v>
      </c>
    </row>
    <row r="49" spans="1:6" x14ac:dyDescent="0.2">
      <c r="A49" s="38" t="s">
        <v>50</v>
      </c>
      <c r="B49" s="56">
        <v>1746</v>
      </c>
      <c r="C49" s="55"/>
      <c r="D49" s="39">
        <v>1490</v>
      </c>
      <c r="E49" s="39">
        <v>256</v>
      </c>
      <c r="F49" s="57">
        <v>0.17181208053691274</v>
      </c>
    </row>
    <row r="50" spans="1:6" x14ac:dyDescent="0.2">
      <c r="A50" s="38" t="s">
        <v>51</v>
      </c>
      <c r="B50" s="56">
        <v>4565</v>
      </c>
      <c r="C50" s="55"/>
      <c r="D50" s="39">
        <v>3852</v>
      </c>
      <c r="E50" s="39">
        <v>713</v>
      </c>
      <c r="F50" s="57">
        <v>0.18509865005192108</v>
      </c>
    </row>
    <row r="51" spans="1:6" x14ac:dyDescent="0.2">
      <c r="A51" s="38" t="s">
        <v>52</v>
      </c>
      <c r="B51" s="56">
        <v>4830</v>
      </c>
      <c r="C51" s="55"/>
      <c r="D51" s="39">
        <v>4222</v>
      </c>
      <c r="E51" s="39">
        <v>608</v>
      </c>
      <c r="F51" s="57">
        <v>0.14400757934628139</v>
      </c>
    </row>
    <row r="52" spans="1:6" x14ac:dyDescent="0.2">
      <c r="A52" s="38" t="s">
        <v>53</v>
      </c>
      <c r="B52" s="56">
        <v>1155</v>
      </c>
      <c r="C52" s="55"/>
      <c r="D52" s="39">
        <v>882</v>
      </c>
      <c r="E52" s="39">
        <v>273</v>
      </c>
      <c r="F52" s="57">
        <v>0.30952380952380953</v>
      </c>
    </row>
    <row r="53" spans="1:6" x14ac:dyDescent="0.2">
      <c r="A53" s="38" t="s">
        <v>54</v>
      </c>
      <c r="B53" s="56">
        <v>1029</v>
      </c>
      <c r="C53" s="55"/>
      <c r="D53" s="39">
        <v>1059</v>
      </c>
      <c r="E53" s="39">
        <v>-30</v>
      </c>
      <c r="F53" s="57">
        <v>-2.8328611898016998E-2</v>
      </c>
    </row>
    <row r="54" spans="1:6" x14ac:dyDescent="0.2">
      <c r="A54" s="38" t="s">
        <v>55</v>
      </c>
      <c r="B54" s="56">
        <v>54</v>
      </c>
      <c r="C54" s="55"/>
      <c r="D54" s="39">
        <v>49</v>
      </c>
      <c r="E54" s="39">
        <v>5</v>
      </c>
      <c r="F54" s="57">
        <v>0.10204081632653061</v>
      </c>
    </row>
    <row r="55" spans="1:6" x14ac:dyDescent="0.2">
      <c r="A55" s="38" t="s">
        <v>56</v>
      </c>
      <c r="B55" s="56">
        <v>4579</v>
      </c>
      <c r="C55" s="55"/>
      <c r="D55" s="39">
        <v>3637</v>
      </c>
      <c r="E55" s="39">
        <v>942</v>
      </c>
      <c r="F55" s="57">
        <v>0.25900467418201817</v>
      </c>
    </row>
    <row r="56" spans="1:6" x14ac:dyDescent="0.2">
      <c r="A56" s="70" t="s">
        <v>136</v>
      </c>
      <c r="B56" s="71">
        <v>64378</v>
      </c>
      <c r="C56" s="55"/>
      <c r="D56" s="66">
        <v>53807</v>
      </c>
      <c r="E56" s="68">
        <v>10571</v>
      </c>
      <c r="F56" s="69">
        <v>0.19646142695188359</v>
      </c>
    </row>
    <row r="59" spans="1:6" x14ac:dyDescent="0.2">
      <c r="A59" s="6" t="s">
        <v>81</v>
      </c>
    </row>
  </sheetData>
  <hyperlinks>
    <hyperlink ref="A1" location="Foglio1!A237" display="Figura 1.8.4 - Università statali e non statali: variazione numero di docenti a livello regionale per sede legale dell’università (anni 2025-2018)  " xr:uid="{6DDB6721-A772-4C33-9C74-51FFF48B43C8}"/>
    <hyperlink ref="A59" location="Indice!A1" display="Indice" xr:uid="{855B174D-7C10-492A-9876-3CAB30EAA278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2F4DA-E206-48C7-967D-2CA54BFBC243}">
  <dimension ref="A1:G17"/>
  <sheetViews>
    <sheetView workbookViewId="0"/>
  </sheetViews>
  <sheetFormatPr defaultRowHeight="12.75" x14ac:dyDescent="0.2"/>
  <cols>
    <col min="1" max="1" width="15.85546875" customWidth="1"/>
    <col min="3" max="3" width="7.28515625" bestFit="1" customWidth="1"/>
    <col min="4" max="4" width="14.42578125" bestFit="1" customWidth="1"/>
    <col min="5" max="5" width="19.7109375" bestFit="1" customWidth="1"/>
    <col min="6" max="6" width="17.42578125" bestFit="1" customWidth="1"/>
  </cols>
  <sheetData>
    <row r="1" spans="1:7" x14ac:dyDescent="0.2">
      <c r="A1" s="102" t="s">
        <v>254</v>
      </c>
    </row>
    <row r="3" spans="1:7" x14ac:dyDescent="0.2">
      <c r="A3" s="27" t="s">
        <v>255</v>
      </c>
      <c r="B3" s="27" t="s">
        <v>256</v>
      </c>
      <c r="C3" s="27" t="s">
        <v>257</v>
      </c>
      <c r="D3" s="27" t="s">
        <v>258</v>
      </c>
      <c r="E3" s="27" t="s">
        <v>259</v>
      </c>
      <c r="F3" s="27" t="s">
        <v>260</v>
      </c>
    </row>
    <row r="4" spans="1:7" x14ac:dyDescent="0.2">
      <c r="A4" s="10" t="s">
        <v>261</v>
      </c>
      <c r="B4" s="10">
        <v>5</v>
      </c>
      <c r="C4" s="10">
        <v>4</v>
      </c>
      <c r="D4" s="10">
        <v>9</v>
      </c>
      <c r="E4" s="10">
        <v>6</v>
      </c>
      <c r="F4" s="10">
        <v>3</v>
      </c>
    </row>
    <row r="5" spans="1:7" x14ac:dyDescent="0.2">
      <c r="A5" s="10" t="s">
        <v>262</v>
      </c>
      <c r="B5" s="10">
        <v>4</v>
      </c>
      <c r="C5" s="10">
        <v>2</v>
      </c>
      <c r="D5" s="10">
        <v>6</v>
      </c>
      <c r="E5" s="10">
        <v>4</v>
      </c>
      <c r="F5" s="10">
        <v>2</v>
      </c>
    </row>
    <row r="6" spans="1:7" x14ac:dyDescent="0.2">
      <c r="A6" s="10" t="s">
        <v>263</v>
      </c>
      <c r="B6" s="10">
        <v>8</v>
      </c>
      <c r="C6" s="10">
        <v>7</v>
      </c>
      <c r="D6" s="10">
        <v>15</v>
      </c>
      <c r="E6" s="10">
        <v>10</v>
      </c>
      <c r="F6" s="10">
        <v>5</v>
      </c>
    </row>
    <row r="7" spans="1:7" x14ac:dyDescent="0.2">
      <c r="A7" s="10" t="s">
        <v>264</v>
      </c>
      <c r="B7" s="10">
        <v>10</v>
      </c>
      <c r="C7" s="10">
        <v>8</v>
      </c>
      <c r="D7" s="10">
        <v>18</v>
      </c>
      <c r="E7" s="10">
        <v>12</v>
      </c>
      <c r="F7" s="10">
        <v>6</v>
      </c>
    </row>
    <row r="9" spans="1:7" x14ac:dyDescent="0.2">
      <c r="A9" s="27" t="s">
        <v>265</v>
      </c>
      <c r="B9" s="27" t="s">
        <v>256</v>
      </c>
      <c r="C9" s="27" t="s">
        <v>257</v>
      </c>
      <c r="D9" s="27" t="s">
        <v>258</v>
      </c>
      <c r="E9" s="27" t="s">
        <v>259</v>
      </c>
      <c r="F9" s="27" t="s">
        <v>260</v>
      </c>
      <c r="G9" s="27" t="s">
        <v>266</v>
      </c>
    </row>
    <row r="10" spans="1:7" x14ac:dyDescent="0.2">
      <c r="A10" s="10" t="s">
        <v>261</v>
      </c>
      <c r="B10" s="10">
        <v>3</v>
      </c>
      <c r="C10" s="10">
        <v>4</v>
      </c>
      <c r="D10" s="10">
        <v>7</v>
      </c>
      <c r="E10" s="10">
        <v>4</v>
      </c>
      <c r="F10" s="10">
        <v>3</v>
      </c>
      <c r="G10" s="10">
        <v>3</v>
      </c>
    </row>
    <row r="11" spans="1:7" x14ac:dyDescent="0.2">
      <c r="A11" s="10" t="s">
        <v>262</v>
      </c>
      <c r="B11" s="10">
        <v>2</v>
      </c>
      <c r="C11" s="10">
        <v>3</v>
      </c>
      <c r="D11" s="10">
        <v>5</v>
      </c>
      <c r="E11" s="10">
        <v>3</v>
      </c>
      <c r="F11" s="10">
        <v>2</v>
      </c>
      <c r="G11" s="10">
        <v>2</v>
      </c>
    </row>
    <row r="12" spans="1:7" x14ac:dyDescent="0.2">
      <c r="A12" s="10" t="s">
        <v>263</v>
      </c>
      <c r="B12" s="10">
        <v>5</v>
      </c>
      <c r="C12" s="10">
        <v>7</v>
      </c>
      <c r="D12" s="10">
        <v>12</v>
      </c>
      <c r="E12" s="10">
        <v>8</v>
      </c>
      <c r="F12" s="10">
        <v>4</v>
      </c>
      <c r="G12" s="10">
        <v>5</v>
      </c>
    </row>
    <row r="14" spans="1:7" x14ac:dyDescent="0.2">
      <c r="A14" s="24" t="s">
        <v>267</v>
      </c>
    </row>
    <row r="15" spans="1:7" x14ac:dyDescent="0.2">
      <c r="A15" s="24" t="s">
        <v>268</v>
      </c>
    </row>
    <row r="17" spans="1:1" x14ac:dyDescent="0.2">
      <c r="A17" s="6" t="s">
        <v>81</v>
      </c>
    </row>
  </sheetData>
  <hyperlinks>
    <hyperlink ref="A17" location="Indice!A1" display="Indice" xr:uid="{9706B9C2-0649-49D2-9BD3-C6B655C1C0F1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B91E-604C-4369-9142-401D03B65A68}">
  <dimension ref="A1:E104"/>
  <sheetViews>
    <sheetView workbookViewId="0">
      <selection activeCell="A5" sqref="A5"/>
    </sheetView>
  </sheetViews>
  <sheetFormatPr defaultRowHeight="12.75" x14ac:dyDescent="0.2"/>
  <sheetData>
    <row r="1" spans="1:5" x14ac:dyDescent="0.2">
      <c r="A1" s="102" t="s">
        <v>269</v>
      </c>
    </row>
    <row r="3" spans="1:5" x14ac:dyDescent="0.2">
      <c r="A3" s="27" t="s">
        <v>270</v>
      </c>
      <c r="B3" s="27" t="s">
        <v>271</v>
      </c>
      <c r="C3" s="27" t="s">
        <v>273</v>
      </c>
      <c r="D3" s="27" t="s">
        <v>274</v>
      </c>
      <c r="E3" s="27" t="s">
        <v>275</v>
      </c>
    </row>
    <row r="4" spans="1:5" x14ac:dyDescent="0.2">
      <c r="A4" s="27"/>
      <c r="B4" s="27" t="s">
        <v>272</v>
      </c>
      <c r="C4" s="27"/>
      <c r="D4" s="27"/>
      <c r="E4" s="27"/>
    </row>
    <row r="5" spans="1:5" x14ac:dyDescent="0.2">
      <c r="A5" s="10" t="s">
        <v>276</v>
      </c>
      <c r="B5" s="10">
        <v>1252</v>
      </c>
      <c r="C5" s="10">
        <v>783</v>
      </c>
      <c r="D5" s="10">
        <v>469</v>
      </c>
      <c r="E5" s="10">
        <v>0.37</v>
      </c>
    </row>
    <row r="6" spans="1:5" x14ac:dyDescent="0.2">
      <c r="A6" s="10" t="s">
        <v>277</v>
      </c>
      <c r="B6" s="10">
        <v>331</v>
      </c>
      <c r="C6" s="10">
        <v>220</v>
      </c>
      <c r="D6" s="10">
        <v>111</v>
      </c>
      <c r="E6" s="10">
        <v>0.34</v>
      </c>
    </row>
    <row r="7" spans="1:5" x14ac:dyDescent="0.2">
      <c r="A7" s="10" t="s">
        <v>278</v>
      </c>
      <c r="B7" s="10">
        <v>279</v>
      </c>
      <c r="C7" s="10">
        <v>193</v>
      </c>
      <c r="D7" s="10">
        <v>86</v>
      </c>
      <c r="E7" s="10">
        <v>0.31</v>
      </c>
    </row>
    <row r="8" spans="1:5" x14ac:dyDescent="0.2">
      <c r="A8" s="10" t="s">
        <v>279</v>
      </c>
      <c r="B8" s="10">
        <v>432</v>
      </c>
      <c r="C8" s="10">
        <v>284</v>
      </c>
      <c r="D8" s="10">
        <v>148</v>
      </c>
      <c r="E8" s="10">
        <v>0.34</v>
      </c>
    </row>
    <row r="9" spans="1:5" x14ac:dyDescent="0.2">
      <c r="A9" s="10" t="s">
        <v>280</v>
      </c>
      <c r="B9" s="10">
        <v>2474</v>
      </c>
      <c r="C9" s="10">
        <v>1535</v>
      </c>
      <c r="D9" s="10">
        <v>939</v>
      </c>
      <c r="E9" s="10">
        <v>0.38</v>
      </c>
    </row>
    <row r="10" spans="1:5" x14ac:dyDescent="0.2">
      <c r="A10" s="10" t="s">
        <v>281</v>
      </c>
      <c r="B10" s="10">
        <v>553</v>
      </c>
      <c r="C10" s="10">
        <v>373</v>
      </c>
      <c r="D10" s="10">
        <v>180</v>
      </c>
      <c r="E10" s="10">
        <v>0.33</v>
      </c>
    </row>
    <row r="11" spans="1:5" x14ac:dyDescent="0.2">
      <c r="A11" s="10" t="s">
        <v>282</v>
      </c>
      <c r="B11" s="10">
        <v>842</v>
      </c>
      <c r="C11" s="10">
        <v>547</v>
      </c>
      <c r="D11" s="10">
        <v>295</v>
      </c>
      <c r="E11" s="10">
        <v>0.35</v>
      </c>
    </row>
    <row r="12" spans="1:5" x14ac:dyDescent="0.2">
      <c r="A12" s="10" t="s">
        <v>283</v>
      </c>
      <c r="B12" s="10">
        <v>757</v>
      </c>
      <c r="C12" s="10">
        <v>461</v>
      </c>
      <c r="D12" s="10">
        <v>296</v>
      </c>
      <c r="E12" s="10">
        <v>0.39</v>
      </c>
    </row>
    <row r="13" spans="1:5" x14ac:dyDescent="0.2">
      <c r="A13" s="10" t="s">
        <v>284</v>
      </c>
      <c r="B13" s="10">
        <v>273</v>
      </c>
      <c r="C13" s="10">
        <v>187</v>
      </c>
      <c r="D13" s="10">
        <v>86</v>
      </c>
      <c r="E13" s="10">
        <v>0.31</v>
      </c>
    </row>
    <row r="14" spans="1:5" x14ac:dyDescent="0.2">
      <c r="A14" s="10" t="s">
        <v>285</v>
      </c>
      <c r="B14" s="10">
        <v>247</v>
      </c>
      <c r="C14" s="10">
        <v>181</v>
      </c>
      <c r="D14" s="10">
        <v>66</v>
      </c>
      <c r="E14" s="10">
        <v>0.27</v>
      </c>
    </row>
    <row r="15" spans="1:5" x14ac:dyDescent="0.2">
      <c r="A15" s="10" t="s">
        <v>286</v>
      </c>
      <c r="B15" s="10">
        <v>1156</v>
      </c>
      <c r="C15" s="10">
        <v>718</v>
      </c>
      <c r="D15" s="10">
        <v>438</v>
      </c>
      <c r="E15" s="10">
        <v>0.38</v>
      </c>
    </row>
    <row r="16" spans="1:5" x14ac:dyDescent="0.2">
      <c r="A16" s="10" t="s">
        <v>287</v>
      </c>
      <c r="B16" s="10">
        <v>326</v>
      </c>
      <c r="C16" s="10">
        <v>252</v>
      </c>
      <c r="D16" s="10">
        <v>74</v>
      </c>
      <c r="E16" s="10">
        <v>0.23</v>
      </c>
    </row>
    <row r="17" spans="1:5" x14ac:dyDescent="0.2">
      <c r="A17" s="10" t="s">
        <v>288</v>
      </c>
      <c r="B17" s="10">
        <v>633</v>
      </c>
      <c r="C17" s="10">
        <v>407</v>
      </c>
      <c r="D17" s="10">
        <v>226</v>
      </c>
      <c r="E17" s="10">
        <v>0.36</v>
      </c>
    </row>
    <row r="18" spans="1:5" x14ac:dyDescent="0.2">
      <c r="A18" s="10" t="s">
        <v>289</v>
      </c>
      <c r="B18" s="10">
        <v>696</v>
      </c>
      <c r="C18" s="10">
        <v>509</v>
      </c>
      <c r="D18" s="10">
        <v>187</v>
      </c>
      <c r="E18" s="10">
        <v>0.27</v>
      </c>
    </row>
    <row r="19" spans="1:5" x14ac:dyDescent="0.2">
      <c r="A19" s="10" t="s">
        <v>290</v>
      </c>
      <c r="B19" s="10">
        <v>1429</v>
      </c>
      <c r="C19" s="10">
        <v>959</v>
      </c>
      <c r="D19" s="10">
        <v>470</v>
      </c>
      <c r="E19" s="10">
        <v>0.33</v>
      </c>
    </row>
    <row r="20" spans="1:5" x14ac:dyDescent="0.2">
      <c r="A20" s="10" t="s">
        <v>291</v>
      </c>
      <c r="B20" s="10">
        <v>404</v>
      </c>
      <c r="C20" s="10">
        <v>292</v>
      </c>
      <c r="D20" s="10">
        <v>112</v>
      </c>
      <c r="E20" s="10">
        <v>0.28000000000000003</v>
      </c>
    </row>
    <row r="21" spans="1:5" x14ac:dyDescent="0.2">
      <c r="A21" s="10" t="s">
        <v>292</v>
      </c>
      <c r="B21" s="10">
        <v>1114</v>
      </c>
      <c r="C21" s="10">
        <v>725</v>
      </c>
      <c r="D21" s="10">
        <v>389</v>
      </c>
      <c r="E21" s="10">
        <v>0.35</v>
      </c>
    </row>
    <row r="22" spans="1:5" x14ac:dyDescent="0.2">
      <c r="A22" s="10" t="s">
        <v>293</v>
      </c>
      <c r="B22" s="10">
        <v>395</v>
      </c>
      <c r="C22" s="10">
        <v>269</v>
      </c>
      <c r="D22" s="10">
        <v>126</v>
      </c>
      <c r="E22" s="10">
        <v>0.32</v>
      </c>
    </row>
    <row r="23" spans="1:5" x14ac:dyDescent="0.2">
      <c r="A23" s="10" t="s">
        <v>294</v>
      </c>
      <c r="B23" s="10">
        <v>543</v>
      </c>
      <c r="C23" s="10">
        <v>355</v>
      </c>
      <c r="D23" s="10">
        <v>188</v>
      </c>
      <c r="E23" s="10">
        <v>0.35</v>
      </c>
    </row>
    <row r="24" spans="1:5" x14ac:dyDescent="0.2">
      <c r="A24" s="10" t="s">
        <v>295</v>
      </c>
      <c r="B24" s="10">
        <v>271</v>
      </c>
      <c r="C24" s="10">
        <v>168</v>
      </c>
      <c r="D24" s="10">
        <v>103</v>
      </c>
      <c r="E24" s="10">
        <v>0.38</v>
      </c>
    </row>
    <row r="25" spans="1:5" x14ac:dyDescent="0.2">
      <c r="A25" s="10" t="s">
        <v>296</v>
      </c>
      <c r="B25" s="10">
        <v>551</v>
      </c>
      <c r="C25" s="10">
        <v>378</v>
      </c>
      <c r="D25" s="10">
        <v>173</v>
      </c>
      <c r="E25" s="10">
        <v>0.31</v>
      </c>
    </row>
    <row r="26" spans="1:5" x14ac:dyDescent="0.2">
      <c r="A26" s="10" t="s">
        <v>297</v>
      </c>
      <c r="B26" s="10">
        <v>1004</v>
      </c>
      <c r="C26" s="10">
        <v>664</v>
      </c>
      <c r="D26" s="10">
        <v>340</v>
      </c>
      <c r="E26" s="10">
        <v>0.34</v>
      </c>
    </row>
    <row r="27" spans="1:5" x14ac:dyDescent="0.2">
      <c r="A27" s="10" t="s">
        <v>298</v>
      </c>
      <c r="B27" s="10">
        <v>1758</v>
      </c>
      <c r="C27" s="10">
        <v>1027</v>
      </c>
      <c r="D27" s="10">
        <v>731</v>
      </c>
      <c r="E27" s="10">
        <v>0.42</v>
      </c>
    </row>
    <row r="28" spans="1:5" x14ac:dyDescent="0.2">
      <c r="A28" s="10" t="s">
        <v>299</v>
      </c>
      <c r="B28" s="10">
        <v>942</v>
      </c>
      <c r="C28" s="10">
        <v>543</v>
      </c>
      <c r="D28" s="10">
        <v>399</v>
      </c>
      <c r="E28" s="10">
        <v>0.42</v>
      </c>
    </row>
    <row r="29" spans="1:5" x14ac:dyDescent="0.2">
      <c r="A29" s="10" t="s">
        <v>300</v>
      </c>
      <c r="B29" s="10">
        <v>1246</v>
      </c>
      <c r="C29" s="10">
        <v>749</v>
      </c>
      <c r="D29" s="10">
        <v>497</v>
      </c>
      <c r="E29" s="10">
        <v>0.4</v>
      </c>
    </row>
    <row r="30" spans="1:5" x14ac:dyDescent="0.2">
      <c r="A30" s="10" t="s">
        <v>301</v>
      </c>
      <c r="B30" s="10">
        <v>769</v>
      </c>
      <c r="C30" s="10">
        <v>505</v>
      </c>
      <c r="D30" s="10">
        <v>264</v>
      </c>
      <c r="E30" s="10">
        <v>0.34</v>
      </c>
    </row>
    <row r="31" spans="1:5" x14ac:dyDescent="0.2">
      <c r="A31" s="10" t="s">
        <v>302</v>
      </c>
      <c r="B31" s="10">
        <v>293</v>
      </c>
      <c r="C31" s="10">
        <v>214</v>
      </c>
      <c r="D31" s="10">
        <v>79</v>
      </c>
      <c r="E31" s="10">
        <v>0.27</v>
      </c>
    </row>
    <row r="32" spans="1:5" x14ac:dyDescent="0.2">
      <c r="A32" s="10" t="s">
        <v>303</v>
      </c>
      <c r="B32" s="10">
        <v>2140</v>
      </c>
      <c r="C32" s="10">
        <v>1235</v>
      </c>
      <c r="D32" s="10">
        <v>905</v>
      </c>
      <c r="E32" s="10">
        <v>0.42</v>
      </c>
    </row>
    <row r="33" spans="1:5" x14ac:dyDescent="0.2">
      <c r="A33" s="10" t="s">
        <v>304</v>
      </c>
      <c r="B33" s="10">
        <v>235</v>
      </c>
      <c r="C33" s="10">
        <v>74</v>
      </c>
      <c r="D33" s="10">
        <v>161</v>
      </c>
      <c r="E33" s="10">
        <v>0.69</v>
      </c>
    </row>
    <row r="34" spans="1:5" x14ac:dyDescent="0.2">
      <c r="A34" s="10" t="s">
        <v>305</v>
      </c>
      <c r="B34" s="10">
        <v>366</v>
      </c>
      <c r="C34" s="10">
        <v>231</v>
      </c>
      <c r="D34" s="10">
        <v>135</v>
      </c>
      <c r="E34" s="10">
        <v>0.37</v>
      </c>
    </row>
    <row r="35" spans="1:5" x14ac:dyDescent="0.2">
      <c r="A35" s="10" t="s">
        <v>306</v>
      </c>
      <c r="B35" s="10">
        <v>880</v>
      </c>
      <c r="C35" s="10">
        <v>561</v>
      </c>
      <c r="D35" s="10">
        <v>319</v>
      </c>
      <c r="E35" s="10">
        <v>0.36</v>
      </c>
    </row>
    <row r="36" spans="1:5" x14ac:dyDescent="0.2">
      <c r="A36" s="10" t="s">
        <v>307</v>
      </c>
      <c r="B36" s="10">
        <v>1982</v>
      </c>
      <c r="C36" s="10">
        <v>1274</v>
      </c>
      <c r="D36" s="10">
        <v>708</v>
      </c>
      <c r="E36" s="10">
        <v>0.36</v>
      </c>
    </row>
    <row r="37" spans="1:5" x14ac:dyDescent="0.2">
      <c r="A37" s="10" t="s">
        <v>308</v>
      </c>
      <c r="B37" s="10">
        <v>1567</v>
      </c>
      <c r="C37" s="10">
        <v>1049</v>
      </c>
      <c r="D37" s="10">
        <v>518</v>
      </c>
      <c r="E37" s="10">
        <v>0.33</v>
      </c>
    </row>
    <row r="38" spans="1:5" x14ac:dyDescent="0.2">
      <c r="A38" s="10" t="s">
        <v>309</v>
      </c>
      <c r="B38" s="10">
        <v>893</v>
      </c>
      <c r="C38" s="10">
        <v>615</v>
      </c>
      <c r="D38" s="10">
        <v>278</v>
      </c>
      <c r="E38" s="10">
        <v>0.31</v>
      </c>
    </row>
    <row r="39" spans="1:5" x14ac:dyDescent="0.2">
      <c r="A39" s="10" t="s">
        <v>310</v>
      </c>
      <c r="B39" s="10">
        <v>890</v>
      </c>
      <c r="C39" s="10">
        <v>602</v>
      </c>
      <c r="D39" s="10">
        <v>288</v>
      </c>
      <c r="E39" s="10">
        <v>0.32</v>
      </c>
    </row>
    <row r="40" spans="1:5" x14ac:dyDescent="0.2">
      <c r="A40" s="10" t="s">
        <v>311</v>
      </c>
      <c r="B40" s="10">
        <v>865</v>
      </c>
      <c r="C40" s="10">
        <v>572</v>
      </c>
      <c r="D40" s="10">
        <v>293</v>
      </c>
      <c r="E40" s="10">
        <v>0.34</v>
      </c>
    </row>
    <row r="41" spans="1:5" x14ac:dyDescent="0.2">
      <c r="A41" s="10" t="s">
        <v>312</v>
      </c>
      <c r="B41" s="10">
        <v>59</v>
      </c>
      <c r="C41" s="10">
        <v>36</v>
      </c>
      <c r="D41" s="10">
        <v>23</v>
      </c>
      <c r="E41" s="10">
        <v>0.39</v>
      </c>
    </row>
    <row r="42" spans="1:5" x14ac:dyDescent="0.2">
      <c r="A42" s="10" t="s">
        <v>313</v>
      </c>
      <c r="B42" s="10">
        <v>458</v>
      </c>
      <c r="C42" s="10">
        <v>307</v>
      </c>
      <c r="D42" s="10">
        <v>151</v>
      </c>
      <c r="E42" s="10">
        <v>0.33</v>
      </c>
    </row>
    <row r="43" spans="1:5" x14ac:dyDescent="0.2">
      <c r="A43" s="10" t="s">
        <v>314</v>
      </c>
      <c r="B43" s="10">
        <v>1367</v>
      </c>
      <c r="C43" s="10">
        <v>826</v>
      </c>
      <c r="D43" s="10">
        <v>541</v>
      </c>
      <c r="E43" s="10">
        <v>0.4</v>
      </c>
    </row>
    <row r="44" spans="1:5" x14ac:dyDescent="0.2">
      <c r="A44" s="10" t="s">
        <v>315</v>
      </c>
      <c r="B44" s="10">
        <v>209</v>
      </c>
      <c r="C44" s="10">
        <v>142</v>
      </c>
      <c r="D44" s="10">
        <v>67</v>
      </c>
      <c r="E44" s="10">
        <v>0.32</v>
      </c>
    </row>
    <row r="45" spans="1:5" x14ac:dyDescent="0.2">
      <c r="A45" s="10" t="s">
        <v>316</v>
      </c>
      <c r="B45" s="10">
        <v>65</v>
      </c>
      <c r="C45" s="10">
        <v>23</v>
      </c>
      <c r="D45" s="10">
        <v>42</v>
      </c>
      <c r="E45" s="10">
        <v>0.65</v>
      </c>
    </row>
    <row r="46" spans="1:5" x14ac:dyDescent="0.2">
      <c r="A46" s="10" t="s">
        <v>317</v>
      </c>
      <c r="B46" s="10">
        <v>2868</v>
      </c>
      <c r="C46" s="10">
        <v>1906</v>
      </c>
      <c r="D46" s="10">
        <v>962</v>
      </c>
      <c r="E46" s="10">
        <v>0.34</v>
      </c>
    </row>
    <row r="47" spans="1:5" x14ac:dyDescent="0.2">
      <c r="A47" s="10" t="s">
        <v>318</v>
      </c>
      <c r="B47" s="10">
        <v>1163</v>
      </c>
      <c r="C47" s="10">
        <v>762</v>
      </c>
      <c r="D47" s="10">
        <v>401</v>
      </c>
      <c r="E47" s="10">
        <v>0.34</v>
      </c>
    </row>
    <row r="48" spans="1:5" x14ac:dyDescent="0.2">
      <c r="A48" s="10" t="s">
        <v>319</v>
      </c>
      <c r="B48" s="10">
        <v>793</v>
      </c>
      <c r="C48" s="10">
        <v>513</v>
      </c>
      <c r="D48" s="10">
        <v>280</v>
      </c>
      <c r="E48" s="10">
        <v>0.35</v>
      </c>
    </row>
    <row r="49" spans="1:5" x14ac:dyDescent="0.2">
      <c r="A49" s="10" t="s">
        <v>320</v>
      </c>
      <c r="B49" s="10">
        <v>583</v>
      </c>
      <c r="C49" s="10">
        <v>395</v>
      </c>
      <c r="D49" s="10">
        <v>188</v>
      </c>
      <c r="E49" s="10">
        <v>0.32</v>
      </c>
    </row>
    <row r="50" spans="1:5" x14ac:dyDescent="0.2">
      <c r="A50" s="10" t="s">
        <v>321</v>
      </c>
      <c r="B50" s="10">
        <v>943</v>
      </c>
      <c r="C50" s="10">
        <v>578</v>
      </c>
      <c r="D50" s="10">
        <v>365</v>
      </c>
      <c r="E50" s="10">
        <v>0.39</v>
      </c>
    </row>
    <row r="51" spans="1:5" x14ac:dyDescent="0.2">
      <c r="A51" s="10" t="s">
        <v>322</v>
      </c>
      <c r="B51" s="10">
        <v>172</v>
      </c>
      <c r="C51" s="10">
        <v>113</v>
      </c>
      <c r="D51" s="10">
        <v>59</v>
      </c>
      <c r="E51" s="10">
        <v>0.34</v>
      </c>
    </row>
    <row r="52" spans="1:5" x14ac:dyDescent="0.2">
      <c r="A52" s="10" t="s">
        <v>323</v>
      </c>
      <c r="B52" s="10">
        <v>540</v>
      </c>
      <c r="C52" s="10">
        <v>342</v>
      </c>
      <c r="D52" s="10">
        <v>198</v>
      </c>
      <c r="E52" s="10">
        <v>0.37</v>
      </c>
    </row>
    <row r="53" spans="1:5" x14ac:dyDescent="0.2">
      <c r="A53" s="10" t="s">
        <v>324</v>
      </c>
      <c r="B53" s="10">
        <v>635</v>
      </c>
      <c r="C53" s="10">
        <v>416</v>
      </c>
      <c r="D53" s="10">
        <v>219</v>
      </c>
      <c r="E53" s="10">
        <v>0.34</v>
      </c>
    </row>
    <row r="54" spans="1:5" x14ac:dyDescent="0.2">
      <c r="A54" s="10" t="s">
        <v>325</v>
      </c>
      <c r="B54" s="10">
        <v>55</v>
      </c>
      <c r="C54" s="10">
        <v>31</v>
      </c>
      <c r="D54" s="10">
        <v>24</v>
      </c>
      <c r="E54" s="10">
        <v>0.44</v>
      </c>
    </row>
    <row r="55" spans="1:5" x14ac:dyDescent="0.2">
      <c r="A55" s="10" t="s">
        <v>326</v>
      </c>
      <c r="B55" s="10">
        <v>224</v>
      </c>
      <c r="C55" s="10">
        <v>149</v>
      </c>
      <c r="D55" s="10">
        <v>75</v>
      </c>
      <c r="E55" s="10">
        <v>0.33</v>
      </c>
    </row>
    <row r="56" spans="1:5" x14ac:dyDescent="0.2">
      <c r="A56" s="10" t="s">
        <v>327</v>
      </c>
      <c r="B56" s="10">
        <v>1898</v>
      </c>
      <c r="C56" s="10">
        <v>1117</v>
      </c>
      <c r="D56" s="10">
        <v>781</v>
      </c>
      <c r="E56" s="10">
        <v>0.41</v>
      </c>
    </row>
    <row r="57" spans="1:5" x14ac:dyDescent="0.2">
      <c r="A57" s="10" t="s">
        <v>328</v>
      </c>
      <c r="B57" s="10">
        <v>768</v>
      </c>
      <c r="C57" s="10">
        <v>500</v>
      </c>
      <c r="D57" s="10">
        <v>268</v>
      </c>
      <c r="E57" s="10">
        <v>0.35</v>
      </c>
    </row>
    <row r="58" spans="1:5" x14ac:dyDescent="0.2">
      <c r="A58" s="10" t="s">
        <v>329</v>
      </c>
      <c r="B58" s="10">
        <v>597</v>
      </c>
      <c r="C58" s="10">
        <v>366</v>
      </c>
      <c r="D58" s="10">
        <v>231</v>
      </c>
      <c r="E58" s="10">
        <v>0.39</v>
      </c>
    </row>
    <row r="59" spans="1:5" x14ac:dyDescent="0.2">
      <c r="A59" s="10" t="s">
        <v>330</v>
      </c>
      <c r="B59" s="10">
        <v>621</v>
      </c>
      <c r="C59" s="10">
        <v>407</v>
      </c>
      <c r="D59" s="10">
        <v>214</v>
      </c>
      <c r="E59" s="10">
        <v>0.34</v>
      </c>
    </row>
    <row r="60" spans="1:5" x14ac:dyDescent="0.2">
      <c r="A60" s="10" t="s">
        <v>331</v>
      </c>
      <c r="B60" s="10">
        <v>346</v>
      </c>
      <c r="C60" s="10">
        <v>218</v>
      </c>
      <c r="D60" s="10">
        <v>128</v>
      </c>
      <c r="E60" s="10">
        <v>0.37</v>
      </c>
    </row>
    <row r="61" spans="1:5" x14ac:dyDescent="0.2">
      <c r="A61" s="10" t="s">
        <v>332</v>
      </c>
      <c r="B61" s="10">
        <v>591</v>
      </c>
      <c r="C61" s="10">
        <v>380</v>
      </c>
      <c r="D61" s="10">
        <v>211</v>
      </c>
      <c r="E61" s="10">
        <v>0.36</v>
      </c>
    </row>
    <row r="62" spans="1:5" x14ac:dyDescent="0.2">
      <c r="A62" s="10" t="s">
        <v>333</v>
      </c>
      <c r="B62" s="10">
        <v>330</v>
      </c>
      <c r="C62" s="10">
        <v>224</v>
      </c>
      <c r="D62" s="10">
        <v>106</v>
      </c>
      <c r="E62" s="10">
        <v>0.32</v>
      </c>
    </row>
    <row r="63" spans="1:5" x14ac:dyDescent="0.2">
      <c r="A63" s="10" t="s">
        <v>334</v>
      </c>
      <c r="B63" s="10">
        <v>548</v>
      </c>
      <c r="C63" s="10">
        <v>303</v>
      </c>
      <c r="D63" s="10">
        <v>245</v>
      </c>
      <c r="E63" s="10">
        <v>0.45</v>
      </c>
    </row>
    <row r="64" spans="1:5" x14ac:dyDescent="0.2">
      <c r="A64" s="10" t="s">
        <v>335</v>
      </c>
      <c r="B64" s="10">
        <v>165</v>
      </c>
      <c r="C64" s="10">
        <v>110</v>
      </c>
      <c r="D64" s="10">
        <v>55</v>
      </c>
      <c r="E64" s="10">
        <v>0.33</v>
      </c>
    </row>
    <row r="65" spans="1:5" x14ac:dyDescent="0.2">
      <c r="A65" s="10" t="s">
        <v>336</v>
      </c>
      <c r="B65" s="10">
        <v>722</v>
      </c>
      <c r="C65" s="10">
        <v>489</v>
      </c>
      <c r="D65" s="10">
        <v>233</v>
      </c>
      <c r="E65" s="10">
        <v>0.32</v>
      </c>
    </row>
    <row r="66" spans="1:5" x14ac:dyDescent="0.2">
      <c r="A66" s="10" t="s">
        <v>337</v>
      </c>
      <c r="B66" s="10">
        <v>47500</v>
      </c>
      <c r="C66" s="10">
        <v>30364</v>
      </c>
      <c r="D66" s="10">
        <v>17136</v>
      </c>
      <c r="E66" s="10">
        <v>0.36</v>
      </c>
    </row>
    <row r="67" spans="1:5" x14ac:dyDescent="0.2">
      <c r="A67" s="10" t="s">
        <v>338</v>
      </c>
      <c r="B67" s="10">
        <v>48</v>
      </c>
      <c r="C67" s="10">
        <v>32</v>
      </c>
      <c r="D67" s="10">
        <v>16</v>
      </c>
      <c r="E67" s="10">
        <v>0.33</v>
      </c>
    </row>
    <row r="68" spans="1:5" x14ac:dyDescent="0.2">
      <c r="A68" s="10" t="s">
        <v>339</v>
      </c>
      <c r="B68" s="10">
        <v>249</v>
      </c>
      <c r="C68" s="10">
        <v>148</v>
      </c>
      <c r="D68" s="10">
        <v>101</v>
      </c>
      <c r="E68" s="10">
        <v>0.41</v>
      </c>
    </row>
    <row r="69" spans="1:5" x14ac:dyDescent="0.2">
      <c r="A69" s="10" t="s">
        <v>340</v>
      </c>
      <c r="B69" s="10">
        <v>18</v>
      </c>
      <c r="C69" s="10">
        <v>10</v>
      </c>
      <c r="D69" s="10">
        <v>8</v>
      </c>
      <c r="E69" s="10">
        <v>0.44</v>
      </c>
    </row>
    <row r="70" spans="1:5" x14ac:dyDescent="0.2">
      <c r="A70" s="10" t="s">
        <v>341</v>
      </c>
      <c r="B70" s="10">
        <v>97</v>
      </c>
      <c r="C70" s="10">
        <v>100</v>
      </c>
      <c r="D70" s="10">
        <v>-3</v>
      </c>
      <c r="E70" s="10">
        <v>-0.03</v>
      </c>
    </row>
    <row r="71" spans="1:5" x14ac:dyDescent="0.2">
      <c r="A71" s="10" t="s">
        <v>342</v>
      </c>
      <c r="B71" s="10">
        <v>48</v>
      </c>
      <c r="C71" s="10">
        <v>30</v>
      </c>
      <c r="D71" s="10">
        <v>18</v>
      </c>
      <c r="E71" s="10">
        <v>0.38</v>
      </c>
    </row>
    <row r="72" spans="1:5" x14ac:dyDescent="0.2">
      <c r="A72" s="10" t="s">
        <v>343</v>
      </c>
      <c r="B72" s="10">
        <v>309</v>
      </c>
      <c r="C72" s="10">
        <v>226</v>
      </c>
      <c r="D72" s="10">
        <v>83</v>
      </c>
      <c r="E72" s="10">
        <v>0.27</v>
      </c>
    </row>
    <row r="73" spans="1:5" x14ac:dyDescent="0.2">
      <c r="A73" s="10" t="s">
        <v>344</v>
      </c>
      <c r="B73" s="10">
        <v>249</v>
      </c>
      <c r="C73" s="10">
        <v>195</v>
      </c>
      <c r="D73" s="10">
        <v>54</v>
      </c>
      <c r="E73" s="10">
        <v>0.22</v>
      </c>
    </row>
    <row r="74" spans="1:5" x14ac:dyDescent="0.2">
      <c r="A74" s="10" t="s">
        <v>345</v>
      </c>
      <c r="B74" s="10">
        <v>1106</v>
      </c>
      <c r="C74" s="10">
        <v>774</v>
      </c>
      <c r="D74" s="10">
        <v>332</v>
      </c>
      <c r="E74" s="10">
        <v>0.3</v>
      </c>
    </row>
    <row r="75" spans="1:5" x14ac:dyDescent="0.2">
      <c r="A75" s="10" t="s">
        <v>346</v>
      </c>
      <c r="B75" s="10">
        <v>118</v>
      </c>
      <c r="C75" s="10">
        <v>76</v>
      </c>
      <c r="D75" s="10">
        <v>42</v>
      </c>
      <c r="E75" s="10">
        <v>0.36</v>
      </c>
    </row>
    <row r="76" spans="1:5" x14ac:dyDescent="0.2">
      <c r="A76" s="10" t="s">
        <v>347</v>
      </c>
      <c r="B76" s="10">
        <v>111</v>
      </c>
      <c r="C76" s="10">
        <v>91</v>
      </c>
      <c r="D76" s="10">
        <v>20</v>
      </c>
      <c r="E76" s="10">
        <v>0.18</v>
      </c>
    </row>
    <row r="77" spans="1:5" x14ac:dyDescent="0.2">
      <c r="A77" s="10" t="s">
        <v>348</v>
      </c>
      <c r="B77" s="10">
        <v>278</v>
      </c>
      <c r="C77" s="10">
        <v>221</v>
      </c>
      <c r="D77" s="10">
        <v>57</v>
      </c>
      <c r="E77" s="10">
        <v>0.21</v>
      </c>
    </row>
    <row r="78" spans="1:5" x14ac:dyDescent="0.2">
      <c r="A78" s="10" t="s">
        <v>349</v>
      </c>
      <c r="B78" s="10">
        <v>99</v>
      </c>
      <c r="C78" s="10">
        <v>111</v>
      </c>
      <c r="D78" s="10">
        <v>-12</v>
      </c>
      <c r="E78" s="10">
        <v>-0.12</v>
      </c>
    </row>
    <row r="79" spans="1:5" x14ac:dyDescent="0.2">
      <c r="A79" s="10" t="s">
        <v>350</v>
      </c>
      <c r="B79" s="10">
        <v>12</v>
      </c>
      <c r="C79" s="10">
        <v>21</v>
      </c>
      <c r="D79" s="10">
        <v>-9</v>
      </c>
      <c r="E79" s="10">
        <v>-0.75</v>
      </c>
    </row>
    <row r="80" spans="1:5" x14ac:dyDescent="0.2">
      <c r="A80" s="10" t="s">
        <v>351</v>
      </c>
      <c r="B80" s="10">
        <v>175</v>
      </c>
      <c r="C80" s="10">
        <v>116</v>
      </c>
      <c r="D80" s="10">
        <v>59</v>
      </c>
      <c r="E80" s="10">
        <v>0.34</v>
      </c>
    </row>
    <row r="81" spans="1:5" x14ac:dyDescent="0.2">
      <c r="A81" s="10" t="s">
        <v>352</v>
      </c>
      <c r="B81" s="10">
        <v>65</v>
      </c>
      <c r="C81" s="10">
        <v>59</v>
      </c>
      <c r="D81" s="10">
        <v>6</v>
      </c>
      <c r="E81" s="10">
        <v>0.09</v>
      </c>
    </row>
    <row r="82" spans="1:5" x14ac:dyDescent="0.2">
      <c r="A82" s="10" t="s">
        <v>353</v>
      </c>
      <c r="B82" s="10">
        <v>331</v>
      </c>
      <c r="C82" s="10">
        <v>200</v>
      </c>
      <c r="D82" s="10">
        <v>131</v>
      </c>
      <c r="E82" s="10">
        <v>0.4</v>
      </c>
    </row>
    <row r="83" spans="1:5" x14ac:dyDescent="0.2">
      <c r="A83" s="10" t="s">
        <v>354</v>
      </c>
      <c r="B83" s="10">
        <v>150</v>
      </c>
      <c r="C83" s="10">
        <v>143</v>
      </c>
      <c r="D83" s="10">
        <v>7</v>
      </c>
      <c r="E83" s="10">
        <v>0.05</v>
      </c>
    </row>
    <row r="84" spans="1:5" x14ac:dyDescent="0.2">
      <c r="A84" s="10" t="s">
        <v>355</v>
      </c>
      <c r="B84" s="10">
        <v>141</v>
      </c>
      <c r="C84" s="10">
        <v>146</v>
      </c>
      <c r="D84" s="10">
        <v>-5</v>
      </c>
      <c r="E84" s="10">
        <v>-0.04</v>
      </c>
    </row>
    <row r="85" spans="1:5" x14ac:dyDescent="0.2">
      <c r="A85" s="10" t="s">
        <v>356</v>
      </c>
      <c r="B85" s="10">
        <v>154</v>
      </c>
      <c r="C85" s="10">
        <v>165</v>
      </c>
      <c r="D85" s="10">
        <v>-11</v>
      </c>
      <c r="E85" s="10">
        <v>-7.0000000000000007E-2</v>
      </c>
    </row>
    <row r="86" spans="1:5" x14ac:dyDescent="0.2">
      <c r="A86" s="10" t="s">
        <v>357</v>
      </c>
      <c r="B86" s="10">
        <v>39</v>
      </c>
      <c r="C86" s="10">
        <v>33</v>
      </c>
      <c r="D86" s="10">
        <v>6</v>
      </c>
      <c r="E86" s="10">
        <v>0.15</v>
      </c>
    </row>
    <row r="87" spans="1:5" x14ac:dyDescent="0.2">
      <c r="A87" s="10" t="s">
        <v>358</v>
      </c>
      <c r="B87" s="10">
        <v>3797</v>
      </c>
      <c r="C87" s="10">
        <v>2897</v>
      </c>
      <c r="D87" s="10">
        <v>900</v>
      </c>
      <c r="E87" s="10">
        <v>0.24</v>
      </c>
    </row>
    <row r="88" spans="1:5" x14ac:dyDescent="0.2">
      <c r="A88" s="10" t="s">
        <v>359</v>
      </c>
      <c r="B88" s="10">
        <v>50</v>
      </c>
      <c r="C88" s="10">
        <v>42</v>
      </c>
      <c r="D88" s="10">
        <v>8</v>
      </c>
      <c r="E88" s="10">
        <v>0.16</v>
      </c>
    </row>
    <row r="89" spans="1:5" x14ac:dyDescent="0.2">
      <c r="A89" s="10" t="s">
        <v>360</v>
      </c>
      <c r="B89" s="10">
        <v>25</v>
      </c>
      <c r="C89" s="10">
        <v>22</v>
      </c>
      <c r="D89" s="10">
        <v>3</v>
      </c>
      <c r="E89" s="10">
        <v>0.12</v>
      </c>
    </row>
    <row r="90" spans="1:5" x14ac:dyDescent="0.2">
      <c r="A90" s="10" t="s">
        <v>361</v>
      </c>
      <c r="B90" s="10">
        <v>287</v>
      </c>
      <c r="C90" s="10">
        <v>470</v>
      </c>
      <c r="D90" s="10">
        <v>-183</v>
      </c>
      <c r="E90" s="10">
        <v>-0.64</v>
      </c>
    </row>
    <row r="91" spans="1:5" x14ac:dyDescent="0.2">
      <c r="A91" s="10" t="s">
        <v>362</v>
      </c>
      <c r="B91" s="10">
        <v>274</v>
      </c>
      <c r="C91" s="10">
        <v>335</v>
      </c>
      <c r="D91" s="10">
        <v>-61</v>
      </c>
      <c r="E91" s="10">
        <v>-0.22</v>
      </c>
    </row>
    <row r="92" spans="1:5" x14ac:dyDescent="0.2">
      <c r="A92" s="10" t="s">
        <v>363</v>
      </c>
      <c r="B92" s="10">
        <v>84</v>
      </c>
      <c r="C92" s="10">
        <v>105</v>
      </c>
      <c r="D92" s="10">
        <v>-21</v>
      </c>
      <c r="E92" s="10">
        <v>-0.25</v>
      </c>
    </row>
    <row r="93" spans="1:5" x14ac:dyDescent="0.2">
      <c r="A93" s="10" t="s">
        <v>364</v>
      </c>
      <c r="B93" s="10">
        <v>251</v>
      </c>
      <c r="C93" s="10">
        <v>256</v>
      </c>
      <c r="D93" s="10">
        <v>-5</v>
      </c>
      <c r="E93" s="10">
        <v>-0.02</v>
      </c>
    </row>
    <row r="94" spans="1:5" x14ac:dyDescent="0.2">
      <c r="A94" s="10" t="s">
        <v>365</v>
      </c>
      <c r="B94" s="10">
        <v>191</v>
      </c>
      <c r="C94" s="10">
        <v>156</v>
      </c>
      <c r="D94" s="10">
        <v>35</v>
      </c>
      <c r="E94" s="10">
        <v>0.18</v>
      </c>
    </row>
    <row r="95" spans="1:5" x14ac:dyDescent="0.2">
      <c r="A95" s="10" t="s">
        <v>366</v>
      </c>
      <c r="B95" s="10">
        <v>114</v>
      </c>
      <c r="C95" s="10">
        <v>113</v>
      </c>
      <c r="D95" s="10">
        <v>1</v>
      </c>
      <c r="E95" s="10">
        <v>0.01</v>
      </c>
    </row>
    <row r="96" spans="1:5" x14ac:dyDescent="0.2">
      <c r="A96" s="10" t="s">
        <v>367</v>
      </c>
      <c r="B96" s="10">
        <v>60</v>
      </c>
      <c r="C96" s="10">
        <v>53</v>
      </c>
      <c r="D96" s="10">
        <v>7</v>
      </c>
      <c r="E96" s="10">
        <v>0.12</v>
      </c>
    </row>
    <row r="97" spans="1:5" x14ac:dyDescent="0.2">
      <c r="A97" s="10" t="s">
        <v>368</v>
      </c>
      <c r="B97" s="10">
        <v>52</v>
      </c>
      <c r="C97" s="10">
        <v>41</v>
      </c>
      <c r="D97" s="10">
        <v>11</v>
      </c>
      <c r="E97" s="10">
        <v>0.21</v>
      </c>
    </row>
    <row r="98" spans="1:5" x14ac:dyDescent="0.2">
      <c r="A98" s="10" t="s">
        <v>369</v>
      </c>
      <c r="B98" s="10">
        <v>7</v>
      </c>
      <c r="C98" s="10">
        <v>15</v>
      </c>
      <c r="D98" s="10">
        <v>-8</v>
      </c>
      <c r="E98" s="10">
        <v>-1.1399999999999999</v>
      </c>
    </row>
    <row r="99" spans="1:5" x14ac:dyDescent="0.2">
      <c r="A99" s="10" t="s">
        <v>14</v>
      </c>
      <c r="B99" s="10">
        <v>1395</v>
      </c>
      <c r="C99" s="10">
        <v>1608</v>
      </c>
      <c r="D99" s="10">
        <v>-213</v>
      </c>
      <c r="E99" s="10">
        <v>-0.15</v>
      </c>
    </row>
    <row r="100" spans="1:5" x14ac:dyDescent="0.2">
      <c r="A100" s="10" t="s">
        <v>6</v>
      </c>
      <c r="B100" s="10">
        <v>52692</v>
      </c>
      <c r="C100" s="10">
        <v>34869</v>
      </c>
      <c r="D100" s="10">
        <v>17823</v>
      </c>
      <c r="E100" s="10">
        <v>0.34</v>
      </c>
    </row>
    <row r="102" spans="1:5" x14ac:dyDescent="0.2">
      <c r="A102" s="24" t="s">
        <v>370</v>
      </c>
    </row>
    <row r="104" spans="1:5" x14ac:dyDescent="0.2">
      <c r="A104" s="6" t="s">
        <v>81</v>
      </c>
    </row>
  </sheetData>
  <hyperlinks>
    <hyperlink ref="A104" location="Indice!A1" display="Indice" xr:uid="{CAD7C104-CFA4-49E9-AF33-51299E88B604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A8BB7-A85B-4482-A865-E48F1B0FBD45}">
  <dimension ref="A1:G32"/>
  <sheetViews>
    <sheetView workbookViewId="0">
      <selection activeCell="M32" sqref="M32"/>
    </sheetView>
  </sheetViews>
  <sheetFormatPr defaultRowHeight="12.75" x14ac:dyDescent="0.2"/>
  <sheetData>
    <row r="1" spans="1:1" x14ac:dyDescent="0.2">
      <c r="A1" s="105" t="s">
        <v>183</v>
      </c>
    </row>
    <row r="24" spans="1:7" x14ac:dyDescent="0.2">
      <c r="A24" s="106" t="s">
        <v>80</v>
      </c>
    </row>
    <row r="26" spans="1:7" x14ac:dyDescent="0.2">
      <c r="A26" s="62" t="s">
        <v>184</v>
      </c>
      <c r="B26" s="62">
        <v>2019</v>
      </c>
      <c r="C26" s="62">
        <v>2020</v>
      </c>
      <c r="D26" s="62">
        <v>2021</v>
      </c>
      <c r="E26" s="62">
        <v>2022</v>
      </c>
      <c r="F26" s="62">
        <v>2023</v>
      </c>
      <c r="G26" s="62">
        <v>2024</v>
      </c>
    </row>
    <row r="27" spans="1:7" x14ac:dyDescent="0.2">
      <c r="A27" s="83" t="s">
        <v>31</v>
      </c>
      <c r="B27" s="81">
        <v>0.13200000000000001</v>
      </c>
      <c r="C27" s="81">
        <v>0.153</v>
      </c>
      <c r="D27" s="81">
        <v>0.114</v>
      </c>
      <c r="E27" s="81">
        <v>9.7000000000000003E-2</v>
      </c>
      <c r="F27" s="81">
        <v>0.20300000000000001</v>
      </c>
      <c r="G27" s="81">
        <v>0.16400000000000001</v>
      </c>
    </row>
    <row r="28" spans="1:7" x14ac:dyDescent="0.2">
      <c r="A28" s="83" t="s">
        <v>34</v>
      </c>
      <c r="B28" s="81">
        <v>0.25700000000000001</v>
      </c>
      <c r="C28" s="81">
        <v>0.251</v>
      </c>
      <c r="D28" s="81">
        <v>0.32100000000000001</v>
      </c>
      <c r="E28" s="81">
        <v>0.40300000000000002</v>
      </c>
      <c r="F28" s="81">
        <v>0.42499999999999999</v>
      </c>
      <c r="G28" s="81">
        <v>0.55800000000000005</v>
      </c>
    </row>
    <row r="29" spans="1:7" x14ac:dyDescent="0.2">
      <c r="A29" s="83" t="s">
        <v>33</v>
      </c>
      <c r="B29" s="81">
        <v>0.36199999999999999</v>
      </c>
      <c r="C29" s="81">
        <v>0.53100000000000003</v>
      </c>
      <c r="D29" s="81">
        <v>0.47399999999999998</v>
      </c>
      <c r="E29" s="81">
        <v>0.79700000000000004</v>
      </c>
      <c r="F29" s="81">
        <v>0.66</v>
      </c>
      <c r="G29" s="81">
        <v>0.72499999999999998</v>
      </c>
    </row>
    <row r="32" spans="1:7" x14ac:dyDescent="0.2">
      <c r="A32" s="6" t="s">
        <v>81</v>
      </c>
    </row>
  </sheetData>
  <hyperlinks>
    <hyperlink ref="A32" location="Indice!A1" display="Indice" xr:uid="{6C8D7A08-6998-4CC3-95D7-4DA36E397C05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AB2E-EE8F-41B3-9E53-10CF9D4E5CAD}">
  <dimension ref="A1:G109"/>
  <sheetViews>
    <sheetView workbookViewId="0"/>
  </sheetViews>
  <sheetFormatPr defaultRowHeight="12.75" x14ac:dyDescent="0.2"/>
  <sheetData>
    <row r="1" spans="1:7" x14ac:dyDescent="0.2">
      <c r="A1" s="102" t="s">
        <v>371</v>
      </c>
    </row>
    <row r="3" spans="1:7" x14ac:dyDescent="0.2">
      <c r="A3" s="27" t="s">
        <v>372</v>
      </c>
      <c r="B3" s="27">
        <v>2019</v>
      </c>
      <c r="C3" s="27">
        <v>2020</v>
      </c>
      <c r="D3" s="27">
        <v>2021</v>
      </c>
      <c r="E3" s="27">
        <v>2022</v>
      </c>
      <c r="F3" s="27">
        <v>2023</v>
      </c>
      <c r="G3" s="27">
        <v>2024</v>
      </c>
    </row>
    <row r="4" spans="1:7" x14ac:dyDescent="0.2">
      <c r="A4" s="10" t="s">
        <v>276</v>
      </c>
      <c r="B4" s="195">
        <v>0.108</v>
      </c>
      <c r="C4" s="195">
        <v>0.34599999999999997</v>
      </c>
      <c r="D4" s="195">
        <v>6.5000000000000002E-2</v>
      </c>
      <c r="E4" s="195">
        <v>3.3000000000000002E-2</v>
      </c>
      <c r="F4" s="195">
        <v>0.153</v>
      </c>
      <c r="G4" s="195">
        <v>8.5000000000000006E-2</v>
      </c>
    </row>
    <row r="5" spans="1:7" x14ac:dyDescent="0.2">
      <c r="A5" s="10" t="s">
        <v>277</v>
      </c>
      <c r="B5" s="195">
        <v>7.9000000000000001E-2</v>
      </c>
      <c r="C5" s="195">
        <v>0.27300000000000002</v>
      </c>
      <c r="D5" s="195">
        <v>0.14599999999999999</v>
      </c>
      <c r="E5" s="195">
        <v>5.6000000000000001E-2</v>
      </c>
      <c r="F5" s="195">
        <v>0.08</v>
      </c>
      <c r="G5" s="195">
        <v>0.2</v>
      </c>
    </row>
    <row r="6" spans="1:7" x14ac:dyDescent="0.2">
      <c r="A6" s="10" t="s">
        <v>278</v>
      </c>
      <c r="B6" s="195">
        <v>0.154</v>
      </c>
      <c r="C6" s="195">
        <v>0</v>
      </c>
      <c r="D6" s="195">
        <v>0</v>
      </c>
      <c r="E6" s="195">
        <v>0</v>
      </c>
      <c r="F6" s="195">
        <v>0</v>
      </c>
      <c r="G6" s="195">
        <v>0.25</v>
      </c>
    </row>
    <row r="7" spans="1:7" x14ac:dyDescent="0.2">
      <c r="A7" s="10" t="s">
        <v>279</v>
      </c>
      <c r="B7" s="195">
        <v>0.36</v>
      </c>
      <c r="C7" s="195">
        <v>0.25900000000000001</v>
      </c>
      <c r="D7" s="195">
        <v>0.34399999999999997</v>
      </c>
      <c r="E7" s="195">
        <v>0.16300000000000001</v>
      </c>
      <c r="F7" s="195">
        <v>0.17499999999999999</v>
      </c>
      <c r="G7" s="195">
        <v>0.13100000000000001</v>
      </c>
    </row>
    <row r="8" spans="1:7" x14ac:dyDescent="0.2">
      <c r="A8" s="10" t="s">
        <v>280</v>
      </c>
      <c r="B8" s="195">
        <v>0.14499999999999999</v>
      </c>
      <c r="C8" s="195">
        <v>0.13600000000000001</v>
      </c>
      <c r="D8" s="195">
        <v>0.13200000000000001</v>
      </c>
      <c r="E8" s="195">
        <v>0.126</v>
      </c>
      <c r="F8" s="195">
        <v>0.25600000000000001</v>
      </c>
      <c r="G8" s="195">
        <v>0.219</v>
      </c>
    </row>
    <row r="9" spans="1:7" x14ac:dyDescent="0.2">
      <c r="A9" s="10" t="s">
        <v>281</v>
      </c>
      <c r="B9" s="195">
        <v>0.11799999999999999</v>
      </c>
      <c r="C9" s="195">
        <v>0.125</v>
      </c>
      <c r="D9" s="195">
        <v>7.6999999999999999E-2</v>
      </c>
      <c r="E9" s="195">
        <v>9.2999999999999999E-2</v>
      </c>
      <c r="F9" s="195">
        <v>0.17899999999999999</v>
      </c>
      <c r="G9" s="195">
        <v>0.12</v>
      </c>
    </row>
    <row r="10" spans="1:7" x14ac:dyDescent="0.2">
      <c r="A10" s="10" t="s">
        <v>282</v>
      </c>
      <c r="B10" s="195">
        <v>7.2999999999999995E-2</v>
      </c>
      <c r="C10" s="195">
        <v>0.26500000000000001</v>
      </c>
      <c r="D10" s="195">
        <v>0.25900000000000001</v>
      </c>
      <c r="E10" s="195">
        <v>5.8000000000000003E-2</v>
      </c>
      <c r="F10" s="195">
        <v>0.123</v>
      </c>
      <c r="G10" s="195">
        <v>5.1999999999999998E-2</v>
      </c>
    </row>
    <row r="11" spans="1:7" x14ac:dyDescent="0.2">
      <c r="A11" s="10" t="s">
        <v>283</v>
      </c>
      <c r="B11" s="195">
        <v>0.16700000000000001</v>
      </c>
      <c r="C11" s="195">
        <v>4.8000000000000001E-2</v>
      </c>
      <c r="D11" s="195">
        <v>7.6999999999999999E-2</v>
      </c>
      <c r="E11" s="195">
        <v>6.0999999999999999E-2</v>
      </c>
      <c r="F11" s="195">
        <v>2.4E-2</v>
      </c>
      <c r="G11" s="195">
        <v>0.14499999999999999</v>
      </c>
    </row>
    <row r="12" spans="1:7" x14ac:dyDescent="0.2">
      <c r="A12" s="10" t="s">
        <v>284</v>
      </c>
      <c r="B12" s="195">
        <v>8.3000000000000004E-2</v>
      </c>
      <c r="C12" s="195">
        <v>0.182</v>
      </c>
      <c r="D12" s="195">
        <v>0.11799999999999999</v>
      </c>
      <c r="E12" s="195">
        <v>0.33300000000000002</v>
      </c>
      <c r="F12" s="195">
        <v>0</v>
      </c>
      <c r="G12" s="195">
        <v>0.15</v>
      </c>
    </row>
    <row r="13" spans="1:7" x14ac:dyDescent="0.2">
      <c r="A13" s="10" t="s">
        <v>373</v>
      </c>
      <c r="B13" s="195" t="s">
        <v>120</v>
      </c>
      <c r="C13" s="195" t="s">
        <v>120</v>
      </c>
      <c r="D13" s="195" t="s">
        <v>120</v>
      </c>
      <c r="E13" s="195" t="s">
        <v>120</v>
      </c>
      <c r="F13" s="195" t="s">
        <v>120</v>
      </c>
      <c r="G13" s="195">
        <v>1</v>
      </c>
    </row>
    <row r="14" spans="1:7" x14ac:dyDescent="0.2">
      <c r="A14" s="10" t="s">
        <v>285</v>
      </c>
      <c r="B14" s="195">
        <v>9.0999999999999998E-2</v>
      </c>
      <c r="C14" s="195">
        <v>0</v>
      </c>
      <c r="D14" s="195">
        <v>7.0999999999999994E-2</v>
      </c>
      <c r="E14" s="195">
        <v>5.7000000000000002E-2</v>
      </c>
      <c r="F14" s="195">
        <v>0.05</v>
      </c>
      <c r="G14" s="195">
        <v>9.0999999999999998E-2</v>
      </c>
    </row>
    <row r="15" spans="1:7" x14ac:dyDescent="0.2">
      <c r="A15" s="10" t="s">
        <v>286</v>
      </c>
      <c r="B15" s="195">
        <v>0.13300000000000001</v>
      </c>
      <c r="C15" s="195">
        <v>7.3999999999999996E-2</v>
      </c>
      <c r="D15" s="195">
        <v>5.7000000000000002E-2</v>
      </c>
      <c r="E15" s="195">
        <v>2.4E-2</v>
      </c>
      <c r="F15" s="195">
        <v>0.125</v>
      </c>
      <c r="G15" s="195">
        <v>8.6999999999999994E-2</v>
      </c>
    </row>
    <row r="16" spans="1:7" x14ac:dyDescent="0.2">
      <c r="A16" s="10" t="s">
        <v>287</v>
      </c>
      <c r="B16" s="195">
        <v>2.8000000000000001E-2</v>
      </c>
      <c r="C16" s="195">
        <v>0.25700000000000001</v>
      </c>
      <c r="D16" s="195">
        <v>0.23100000000000001</v>
      </c>
      <c r="E16" s="195">
        <v>7.3999999999999996E-2</v>
      </c>
      <c r="F16" s="195">
        <v>0.23499999999999999</v>
      </c>
      <c r="G16" s="195">
        <v>9.7000000000000003E-2</v>
      </c>
    </row>
    <row r="17" spans="1:7" x14ac:dyDescent="0.2">
      <c r="A17" s="10" t="s">
        <v>288</v>
      </c>
      <c r="B17" s="195">
        <v>0.161</v>
      </c>
      <c r="C17" s="195">
        <v>0.13</v>
      </c>
      <c r="D17" s="195">
        <v>9.9000000000000005E-2</v>
      </c>
      <c r="E17" s="195">
        <v>0.13600000000000001</v>
      </c>
      <c r="F17" s="195">
        <v>0.154</v>
      </c>
      <c r="G17" s="195">
        <v>0.26400000000000001</v>
      </c>
    </row>
    <row r="18" spans="1:7" x14ac:dyDescent="0.2">
      <c r="A18" s="10" t="s">
        <v>289</v>
      </c>
      <c r="B18" s="195">
        <v>0.16700000000000001</v>
      </c>
      <c r="C18" s="195">
        <v>8.5999999999999993E-2</v>
      </c>
      <c r="D18" s="195">
        <v>0.13</v>
      </c>
      <c r="E18" s="195">
        <v>0.19600000000000001</v>
      </c>
      <c r="F18" s="195">
        <v>0.42099999999999999</v>
      </c>
      <c r="G18" s="195">
        <v>0.13300000000000001</v>
      </c>
    </row>
    <row r="19" spans="1:7" x14ac:dyDescent="0.2">
      <c r="A19" s="10" t="s">
        <v>290</v>
      </c>
      <c r="B19" s="195">
        <v>0.21299999999999999</v>
      </c>
      <c r="C19" s="195">
        <v>0.16200000000000001</v>
      </c>
      <c r="D19" s="195">
        <v>0.121</v>
      </c>
      <c r="E19" s="195">
        <v>0.13300000000000001</v>
      </c>
      <c r="F19" s="195">
        <v>0.24399999999999999</v>
      </c>
      <c r="G19" s="195">
        <v>0.22900000000000001</v>
      </c>
    </row>
    <row r="20" spans="1:7" x14ac:dyDescent="0.2">
      <c r="A20" s="10" t="s">
        <v>291</v>
      </c>
      <c r="B20" s="195">
        <v>0.121</v>
      </c>
      <c r="C20" s="195">
        <v>0.17599999999999999</v>
      </c>
      <c r="D20" s="195">
        <v>0.2</v>
      </c>
      <c r="E20" s="195">
        <v>0.108</v>
      </c>
      <c r="F20" s="195">
        <v>0.188</v>
      </c>
      <c r="G20" s="195">
        <v>0.25</v>
      </c>
    </row>
    <row r="21" spans="1:7" x14ac:dyDescent="0.2">
      <c r="A21" s="10" t="s">
        <v>292</v>
      </c>
      <c r="B21" s="195">
        <v>0.19400000000000001</v>
      </c>
      <c r="C21" s="195">
        <v>0.113</v>
      </c>
      <c r="D21" s="195">
        <v>0.112</v>
      </c>
      <c r="E21" s="195">
        <v>2.8000000000000001E-2</v>
      </c>
      <c r="F21" s="195">
        <v>7.4999999999999997E-2</v>
      </c>
      <c r="G21" s="195">
        <v>0.1</v>
      </c>
    </row>
    <row r="22" spans="1:7" x14ac:dyDescent="0.2">
      <c r="A22" s="10" t="s">
        <v>293</v>
      </c>
      <c r="B22" s="195">
        <v>0.35</v>
      </c>
      <c r="C22" s="195">
        <v>0.13600000000000001</v>
      </c>
      <c r="D22" s="195">
        <v>0.10299999999999999</v>
      </c>
      <c r="E22" s="195">
        <v>0.161</v>
      </c>
      <c r="F22" s="195">
        <v>0.17499999999999999</v>
      </c>
      <c r="G22" s="195">
        <v>0.19400000000000001</v>
      </c>
    </row>
    <row r="23" spans="1:7" x14ac:dyDescent="0.2">
      <c r="A23" s="10" t="s">
        <v>294</v>
      </c>
      <c r="B23" s="195">
        <v>4.2999999999999997E-2</v>
      </c>
      <c r="C23" s="195">
        <v>0.2</v>
      </c>
      <c r="D23" s="195">
        <v>6.6000000000000003E-2</v>
      </c>
      <c r="E23" s="195">
        <v>0.105</v>
      </c>
      <c r="F23" s="195">
        <v>0.25600000000000001</v>
      </c>
      <c r="G23" s="195">
        <v>0.14000000000000001</v>
      </c>
    </row>
    <row r="24" spans="1:7" x14ac:dyDescent="0.2">
      <c r="A24" s="10" t="s">
        <v>374</v>
      </c>
      <c r="B24" s="195">
        <v>0.66700000000000004</v>
      </c>
      <c r="C24" s="195">
        <v>0.42899999999999999</v>
      </c>
      <c r="D24" s="195">
        <v>0.2</v>
      </c>
      <c r="E24" s="195">
        <v>0.14299999999999999</v>
      </c>
      <c r="F24" s="195">
        <v>0.25</v>
      </c>
      <c r="G24" s="195">
        <v>0.23100000000000001</v>
      </c>
    </row>
    <row r="25" spans="1:7" x14ac:dyDescent="0.2">
      <c r="A25" s="10" t="s">
        <v>375</v>
      </c>
      <c r="B25" s="195">
        <v>0</v>
      </c>
      <c r="C25" s="195">
        <v>0</v>
      </c>
      <c r="D25" s="195">
        <v>0</v>
      </c>
      <c r="E25" s="195">
        <v>0</v>
      </c>
      <c r="F25" s="195">
        <v>0.5</v>
      </c>
      <c r="G25" s="195">
        <v>0.28599999999999998</v>
      </c>
    </row>
    <row r="26" spans="1:7" x14ac:dyDescent="0.2">
      <c r="A26" s="10" t="s">
        <v>295</v>
      </c>
      <c r="B26" s="195">
        <v>0.23100000000000001</v>
      </c>
      <c r="C26" s="195">
        <v>0</v>
      </c>
      <c r="D26" s="195">
        <v>8.3000000000000004E-2</v>
      </c>
      <c r="E26" s="195">
        <v>3.2000000000000001E-2</v>
      </c>
      <c r="F26" s="195">
        <v>6.7000000000000004E-2</v>
      </c>
      <c r="G26" s="195">
        <v>0.23499999999999999</v>
      </c>
    </row>
    <row r="27" spans="1:7" x14ac:dyDescent="0.2">
      <c r="A27" s="10" t="s">
        <v>296</v>
      </c>
      <c r="B27" s="195">
        <v>8.7999999999999995E-2</v>
      </c>
      <c r="C27" s="195">
        <v>9.6000000000000002E-2</v>
      </c>
      <c r="D27" s="195">
        <v>4.3999999999999997E-2</v>
      </c>
      <c r="E27" s="195">
        <v>4.7E-2</v>
      </c>
      <c r="F27" s="195">
        <v>7.0999999999999994E-2</v>
      </c>
      <c r="G27" s="195">
        <v>0.121</v>
      </c>
    </row>
    <row r="28" spans="1:7" x14ac:dyDescent="0.2">
      <c r="A28" s="10" t="s">
        <v>297</v>
      </c>
      <c r="B28" s="195">
        <v>5.8000000000000003E-2</v>
      </c>
      <c r="C28" s="195">
        <v>0.318</v>
      </c>
      <c r="D28" s="195">
        <v>4.7E-2</v>
      </c>
      <c r="E28" s="195">
        <v>9.1999999999999998E-2</v>
      </c>
      <c r="F28" s="195">
        <v>0.371</v>
      </c>
      <c r="G28" s="195">
        <v>0.13100000000000001</v>
      </c>
    </row>
    <row r="29" spans="1:7" x14ac:dyDescent="0.2">
      <c r="A29" s="10" t="s">
        <v>298</v>
      </c>
      <c r="B29" s="195">
        <v>9.4E-2</v>
      </c>
      <c r="C29" s="195">
        <v>0.11799999999999999</v>
      </c>
      <c r="D29" s="195">
        <v>0.14000000000000001</v>
      </c>
      <c r="E29" s="195">
        <v>0.123</v>
      </c>
      <c r="F29" s="195">
        <v>0.115</v>
      </c>
      <c r="G29" s="195">
        <v>0.19500000000000001</v>
      </c>
    </row>
    <row r="30" spans="1:7" x14ac:dyDescent="0.2">
      <c r="A30" s="10" t="s">
        <v>299</v>
      </c>
      <c r="B30" s="195">
        <v>0.17799999999999999</v>
      </c>
      <c r="C30" s="195">
        <v>0.16400000000000001</v>
      </c>
      <c r="D30" s="195">
        <v>0.124</v>
      </c>
      <c r="E30" s="195">
        <v>0.112</v>
      </c>
      <c r="F30" s="195">
        <v>0.42599999999999999</v>
      </c>
      <c r="G30" s="195">
        <v>0.158</v>
      </c>
    </row>
    <row r="31" spans="1:7" x14ac:dyDescent="0.2">
      <c r="A31" s="10" t="s">
        <v>300</v>
      </c>
      <c r="B31" s="195">
        <v>0.123</v>
      </c>
      <c r="C31" s="195">
        <v>0.17799999999999999</v>
      </c>
      <c r="D31" s="195">
        <v>0.03</v>
      </c>
      <c r="E31" s="195">
        <v>5.5E-2</v>
      </c>
      <c r="F31" s="195">
        <v>0.15</v>
      </c>
      <c r="G31" s="195">
        <v>0.16300000000000001</v>
      </c>
    </row>
    <row r="32" spans="1:7" x14ac:dyDescent="0.2">
      <c r="A32" s="10" t="s">
        <v>301</v>
      </c>
      <c r="B32" s="195">
        <v>0.16900000000000001</v>
      </c>
      <c r="C32" s="195">
        <v>0.26500000000000001</v>
      </c>
      <c r="D32" s="195">
        <v>0.16</v>
      </c>
      <c r="E32" s="195">
        <v>0.113</v>
      </c>
      <c r="F32" s="195">
        <v>0.68400000000000005</v>
      </c>
      <c r="G32" s="195">
        <v>0.27300000000000002</v>
      </c>
    </row>
    <row r="33" spans="1:7" x14ac:dyDescent="0.2">
      <c r="A33" s="10" t="s">
        <v>302</v>
      </c>
      <c r="B33" s="195">
        <v>0</v>
      </c>
      <c r="C33" s="195">
        <v>0.21099999999999999</v>
      </c>
      <c r="D33" s="195">
        <v>4.4999999999999998E-2</v>
      </c>
      <c r="E33" s="195">
        <v>0.13600000000000001</v>
      </c>
      <c r="F33" s="195">
        <v>0.21099999999999999</v>
      </c>
      <c r="G33" s="195">
        <v>0.17899999999999999</v>
      </c>
    </row>
    <row r="34" spans="1:7" x14ac:dyDescent="0.2">
      <c r="A34" s="10" t="s">
        <v>303</v>
      </c>
      <c r="B34" s="195">
        <v>0.23400000000000001</v>
      </c>
      <c r="C34" s="195">
        <v>0.115</v>
      </c>
      <c r="D34" s="195">
        <v>9.9000000000000005E-2</v>
      </c>
      <c r="E34" s="195">
        <v>0.13800000000000001</v>
      </c>
      <c r="F34" s="195">
        <v>0.17199999999999999</v>
      </c>
      <c r="G34" s="195">
        <v>7.9000000000000001E-2</v>
      </c>
    </row>
    <row r="35" spans="1:7" x14ac:dyDescent="0.2">
      <c r="A35" s="10" t="s">
        <v>304</v>
      </c>
      <c r="B35" s="195">
        <v>8.7999999999999995E-2</v>
      </c>
      <c r="C35" s="195">
        <v>0.21099999999999999</v>
      </c>
      <c r="D35" s="195">
        <v>7.0999999999999994E-2</v>
      </c>
      <c r="E35" s="195">
        <v>0.5</v>
      </c>
      <c r="F35" s="195">
        <v>0.17399999999999999</v>
      </c>
      <c r="G35" s="195">
        <v>0.2</v>
      </c>
    </row>
    <row r="36" spans="1:7" x14ac:dyDescent="0.2">
      <c r="A36" s="10" t="s">
        <v>376</v>
      </c>
      <c r="B36" s="195" t="s">
        <v>120</v>
      </c>
      <c r="C36" s="195" t="s">
        <v>120</v>
      </c>
      <c r="D36" s="195" t="s">
        <v>120</v>
      </c>
      <c r="E36" s="195" t="s">
        <v>120</v>
      </c>
      <c r="F36" s="195" t="s">
        <v>120</v>
      </c>
      <c r="G36" s="195">
        <v>1</v>
      </c>
    </row>
    <row r="37" spans="1:7" x14ac:dyDescent="0.2">
      <c r="A37" s="10" t="s">
        <v>305</v>
      </c>
      <c r="B37" s="195">
        <v>0.214</v>
      </c>
      <c r="C37" s="195">
        <v>0</v>
      </c>
      <c r="D37" s="195">
        <v>0.05</v>
      </c>
      <c r="E37" s="195">
        <v>8.1000000000000003E-2</v>
      </c>
      <c r="F37" s="195">
        <v>7.0999999999999994E-2</v>
      </c>
      <c r="G37" s="195">
        <v>0.125</v>
      </c>
    </row>
    <row r="38" spans="1:7" x14ac:dyDescent="0.2">
      <c r="A38" s="10" t="s">
        <v>306</v>
      </c>
      <c r="B38" s="195">
        <v>5.7000000000000002E-2</v>
      </c>
      <c r="C38" s="195">
        <v>0.121</v>
      </c>
      <c r="D38" s="195">
        <v>6.5000000000000002E-2</v>
      </c>
      <c r="E38" s="195">
        <v>8.6999999999999994E-2</v>
      </c>
      <c r="F38" s="195">
        <v>0.114</v>
      </c>
      <c r="G38" s="195">
        <v>1.7000000000000001E-2</v>
      </c>
    </row>
    <row r="39" spans="1:7" x14ac:dyDescent="0.2">
      <c r="A39" s="10" t="s">
        <v>307</v>
      </c>
      <c r="B39" s="195">
        <v>0.19600000000000001</v>
      </c>
      <c r="C39" s="195">
        <v>0.15</v>
      </c>
      <c r="D39" s="195">
        <v>0.185</v>
      </c>
      <c r="E39" s="195">
        <v>8.2000000000000003E-2</v>
      </c>
      <c r="F39" s="195">
        <v>0.13300000000000001</v>
      </c>
      <c r="G39" s="195">
        <v>0.186</v>
      </c>
    </row>
    <row r="40" spans="1:7" x14ac:dyDescent="0.2">
      <c r="A40" s="10" t="s">
        <v>308</v>
      </c>
      <c r="B40" s="195">
        <v>4.1000000000000002E-2</v>
      </c>
      <c r="C40" s="195">
        <v>8.5000000000000006E-2</v>
      </c>
      <c r="D40" s="195">
        <v>3.4000000000000002E-2</v>
      </c>
      <c r="E40" s="195">
        <v>2.9000000000000001E-2</v>
      </c>
      <c r="F40" s="195">
        <v>0.152</v>
      </c>
      <c r="G40" s="195">
        <v>9.5000000000000001E-2</v>
      </c>
    </row>
    <row r="41" spans="1:7" x14ac:dyDescent="0.2">
      <c r="A41" s="10" t="s">
        <v>309</v>
      </c>
      <c r="B41" s="195">
        <v>0.113</v>
      </c>
      <c r="C41" s="195">
        <v>0.19</v>
      </c>
      <c r="D41" s="195">
        <v>8.5000000000000006E-2</v>
      </c>
      <c r="E41" s="195">
        <v>7.4999999999999997E-2</v>
      </c>
      <c r="F41" s="195">
        <v>0.36399999999999999</v>
      </c>
      <c r="G41" s="195">
        <v>0.13300000000000001</v>
      </c>
    </row>
    <row r="42" spans="1:7" x14ac:dyDescent="0.2">
      <c r="A42" s="10" t="s">
        <v>310</v>
      </c>
      <c r="B42" s="195">
        <v>0.27100000000000002</v>
      </c>
      <c r="C42" s="195">
        <v>0.17100000000000001</v>
      </c>
      <c r="D42" s="195">
        <v>0.14099999999999999</v>
      </c>
      <c r="E42" s="195">
        <v>8.3000000000000004E-2</v>
      </c>
      <c r="F42" s="195">
        <v>0.19400000000000001</v>
      </c>
      <c r="G42" s="195">
        <v>0.30199999999999999</v>
      </c>
    </row>
    <row r="43" spans="1:7" x14ac:dyDescent="0.2">
      <c r="A43" s="10" t="s">
        <v>377</v>
      </c>
      <c r="B43" s="195">
        <v>0.4</v>
      </c>
      <c r="C43" s="195">
        <v>0</v>
      </c>
      <c r="D43" s="195">
        <v>0.33300000000000002</v>
      </c>
      <c r="E43" s="195">
        <v>0.2</v>
      </c>
      <c r="F43" s="195">
        <v>0</v>
      </c>
      <c r="G43" s="195">
        <v>0.6</v>
      </c>
    </row>
    <row r="44" spans="1:7" x14ac:dyDescent="0.2">
      <c r="A44" s="10" t="s">
        <v>311</v>
      </c>
      <c r="B44" s="195">
        <v>0.10299999999999999</v>
      </c>
      <c r="C44" s="195">
        <v>0.28599999999999998</v>
      </c>
      <c r="D44" s="195">
        <v>5.8999999999999997E-2</v>
      </c>
      <c r="E44" s="195">
        <v>3.3000000000000002E-2</v>
      </c>
      <c r="F44" s="195">
        <v>0.2</v>
      </c>
      <c r="G44" s="195">
        <v>7.4999999999999997E-2</v>
      </c>
    </row>
    <row r="45" spans="1:7" x14ac:dyDescent="0.2">
      <c r="A45" s="10" t="s">
        <v>312</v>
      </c>
      <c r="B45" s="195">
        <v>0</v>
      </c>
      <c r="C45" s="195">
        <v>0</v>
      </c>
      <c r="D45" s="195">
        <v>0.222</v>
      </c>
      <c r="E45" s="195">
        <v>0.2</v>
      </c>
      <c r="F45" s="195">
        <v>0.4</v>
      </c>
      <c r="G45" s="195">
        <v>0</v>
      </c>
    </row>
    <row r="46" spans="1:7" x14ac:dyDescent="0.2">
      <c r="A46" s="10" t="s">
        <v>313</v>
      </c>
      <c r="B46" s="195">
        <v>0.17399999999999999</v>
      </c>
      <c r="C46" s="195">
        <v>0.21099999999999999</v>
      </c>
      <c r="D46" s="195">
        <v>6.0999999999999999E-2</v>
      </c>
      <c r="E46" s="195">
        <v>0.19600000000000001</v>
      </c>
      <c r="F46" s="195">
        <v>0.14299999999999999</v>
      </c>
      <c r="G46" s="195">
        <v>0.33300000000000002</v>
      </c>
    </row>
    <row r="47" spans="1:7" x14ac:dyDescent="0.2">
      <c r="A47" s="10" t="s">
        <v>314</v>
      </c>
      <c r="B47" s="195">
        <v>0.159</v>
      </c>
      <c r="C47" s="195">
        <v>0.11700000000000001</v>
      </c>
      <c r="D47" s="195">
        <v>0.15</v>
      </c>
      <c r="E47" s="195">
        <v>0.124</v>
      </c>
      <c r="F47" s="195">
        <v>0.20699999999999999</v>
      </c>
      <c r="G47" s="195">
        <v>0.219</v>
      </c>
    </row>
    <row r="48" spans="1:7" x14ac:dyDescent="0.2">
      <c r="A48" s="10" t="s">
        <v>378</v>
      </c>
      <c r="B48" s="195">
        <v>1</v>
      </c>
      <c r="C48" s="195">
        <v>0.222</v>
      </c>
      <c r="D48" s="195">
        <v>0.4</v>
      </c>
      <c r="E48" s="195">
        <v>9.0999999999999998E-2</v>
      </c>
      <c r="F48" s="195">
        <v>0.83299999999999996</v>
      </c>
      <c r="G48" s="195">
        <v>0.66700000000000004</v>
      </c>
    </row>
    <row r="49" spans="1:7" x14ac:dyDescent="0.2">
      <c r="A49" s="10" t="s">
        <v>379</v>
      </c>
      <c r="B49" s="195">
        <v>8.3000000000000004E-2</v>
      </c>
      <c r="C49" s="195">
        <v>0.33300000000000002</v>
      </c>
      <c r="D49" s="195">
        <v>6.7000000000000004E-2</v>
      </c>
      <c r="E49" s="195">
        <v>0.214</v>
      </c>
      <c r="F49" s="195">
        <v>0.33300000000000002</v>
      </c>
      <c r="G49" s="195">
        <v>0.27300000000000002</v>
      </c>
    </row>
    <row r="50" spans="1:7" x14ac:dyDescent="0.2">
      <c r="A50" s="10" t="s">
        <v>315</v>
      </c>
      <c r="B50" s="195">
        <v>0</v>
      </c>
      <c r="C50" s="195">
        <v>0.154</v>
      </c>
      <c r="D50" s="195">
        <v>0</v>
      </c>
      <c r="E50" s="195">
        <v>2.5000000000000001E-2</v>
      </c>
      <c r="F50" s="195">
        <v>5.8999999999999997E-2</v>
      </c>
      <c r="G50" s="195">
        <v>0.1</v>
      </c>
    </row>
    <row r="51" spans="1:7" x14ac:dyDescent="0.2">
      <c r="A51" s="10" t="s">
        <v>316</v>
      </c>
      <c r="B51" s="195">
        <v>0.2</v>
      </c>
      <c r="C51" s="195">
        <v>0.2</v>
      </c>
      <c r="D51" s="195">
        <v>0</v>
      </c>
      <c r="E51" s="195">
        <v>6.3E-2</v>
      </c>
      <c r="F51" s="195">
        <v>0</v>
      </c>
      <c r="G51" s="195">
        <v>0.2</v>
      </c>
    </row>
    <row r="52" spans="1:7" x14ac:dyDescent="0.2">
      <c r="A52" s="10" t="s">
        <v>317</v>
      </c>
      <c r="B52" s="195">
        <v>8.2000000000000003E-2</v>
      </c>
      <c r="C52" s="195">
        <v>0.129</v>
      </c>
      <c r="D52" s="195">
        <v>0.17899999999999999</v>
      </c>
      <c r="E52" s="195">
        <v>0.158</v>
      </c>
      <c r="F52" s="195">
        <v>0.14599999999999999</v>
      </c>
      <c r="G52" s="195">
        <v>0.26800000000000002</v>
      </c>
    </row>
    <row r="53" spans="1:7" x14ac:dyDescent="0.2">
      <c r="A53" s="10" t="s">
        <v>318</v>
      </c>
      <c r="B53" s="195">
        <v>0.16900000000000001</v>
      </c>
      <c r="C53" s="195">
        <v>0.22900000000000001</v>
      </c>
      <c r="D53" s="195">
        <v>0.11</v>
      </c>
      <c r="E53" s="195">
        <v>4.1000000000000002E-2</v>
      </c>
      <c r="F53" s="195">
        <v>0.14000000000000001</v>
      </c>
      <c r="G53" s="195">
        <v>0.19800000000000001</v>
      </c>
    </row>
    <row r="54" spans="1:7" x14ac:dyDescent="0.2">
      <c r="A54" s="10" t="s">
        <v>319</v>
      </c>
      <c r="B54" s="195">
        <v>0.19</v>
      </c>
      <c r="C54" s="195">
        <v>0.14299999999999999</v>
      </c>
      <c r="D54" s="195">
        <v>0.19600000000000001</v>
      </c>
      <c r="E54" s="195">
        <v>0.13</v>
      </c>
      <c r="F54" s="195">
        <v>0.19600000000000001</v>
      </c>
      <c r="G54" s="195">
        <v>0.22600000000000001</v>
      </c>
    </row>
    <row r="55" spans="1:7" x14ac:dyDescent="0.2">
      <c r="A55" s="10" t="s">
        <v>320</v>
      </c>
      <c r="B55" s="195">
        <v>6.5000000000000002E-2</v>
      </c>
      <c r="C55" s="195">
        <v>0.217</v>
      </c>
      <c r="D55" s="195">
        <v>9.0999999999999998E-2</v>
      </c>
      <c r="E55" s="195">
        <v>5.2999999999999999E-2</v>
      </c>
      <c r="F55" s="195">
        <v>0.4</v>
      </c>
      <c r="G55" s="195">
        <v>0.25700000000000001</v>
      </c>
    </row>
    <row r="56" spans="1:7" x14ac:dyDescent="0.2">
      <c r="A56" s="10" t="s">
        <v>321</v>
      </c>
      <c r="B56" s="195">
        <v>0.106</v>
      </c>
      <c r="C56" s="195">
        <v>8.5000000000000006E-2</v>
      </c>
      <c r="D56" s="195">
        <v>0.11</v>
      </c>
      <c r="E56" s="195">
        <v>0.13800000000000001</v>
      </c>
      <c r="F56" s="195">
        <v>0.27100000000000002</v>
      </c>
      <c r="G56" s="195">
        <v>0.123</v>
      </c>
    </row>
    <row r="57" spans="1:7" x14ac:dyDescent="0.2">
      <c r="A57" s="10" t="s">
        <v>322</v>
      </c>
      <c r="B57" s="195">
        <v>7.6999999999999999E-2</v>
      </c>
      <c r="C57" s="195">
        <v>9.0999999999999998E-2</v>
      </c>
      <c r="D57" s="195">
        <v>0</v>
      </c>
      <c r="E57" s="195">
        <v>4.4999999999999998E-2</v>
      </c>
      <c r="F57" s="195">
        <v>0.222</v>
      </c>
      <c r="G57" s="195">
        <v>0.125</v>
      </c>
    </row>
    <row r="58" spans="1:7" x14ac:dyDescent="0.2">
      <c r="A58" s="10" t="s">
        <v>323</v>
      </c>
      <c r="B58" s="195">
        <v>6.3E-2</v>
      </c>
      <c r="C58" s="195">
        <v>7.0999999999999994E-2</v>
      </c>
      <c r="D58" s="195">
        <v>0.2</v>
      </c>
      <c r="E58" s="195">
        <v>0</v>
      </c>
      <c r="F58" s="195">
        <v>0.35299999999999998</v>
      </c>
      <c r="G58" s="195">
        <v>0.26100000000000001</v>
      </c>
    </row>
    <row r="59" spans="1:7" x14ac:dyDescent="0.2">
      <c r="A59" s="10" t="s">
        <v>324</v>
      </c>
      <c r="B59" s="195">
        <v>0.19</v>
      </c>
      <c r="C59" s="195">
        <v>0.30399999999999999</v>
      </c>
      <c r="D59" s="195">
        <v>3.5000000000000003E-2</v>
      </c>
      <c r="E59" s="195">
        <v>9.6000000000000002E-2</v>
      </c>
      <c r="F59" s="195">
        <v>0.23100000000000001</v>
      </c>
      <c r="G59" s="195">
        <v>0.14899999999999999</v>
      </c>
    </row>
    <row r="60" spans="1:7" x14ac:dyDescent="0.2">
      <c r="A60" s="10" t="s">
        <v>325</v>
      </c>
      <c r="B60" s="195">
        <v>0</v>
      </c>
      <c r="C60" s="195">
        <v>0.25</v>
      </c>
      <c r="D60" s="195">
        <v>0</v>
      </c>
      <c r="E60" s="195">
        <v>0.5</v>
      </c>
      <c r="F60" s="195">
        <v>0</v>
      </c>
      <c r="G60" s="195">
        <v>5.8999999999999997E-2</v>
      </c>
    </row>
    <row r="61" spans="1:7" x14ac:dyDescent="0.2">
      <c r="A61" s="10" t="s">
        <v>326</v>
      </c>
      <c r="B61" s="195">
        <v>8.5999999999999993E-2</v>
      </c>
      <c r="C61" s="195">
        <v>0.14299999999999999</v>
      </c>
      <c r="D61" s="195">
        <v>0</v>
      </c>
      <c r="E61" s="195">
        <v>9.4E-2</v>
      </c>
      <c r="F61" s="195">
        <v>9.0999999999999998E-2</v>
      </c>
      <c r="G61" s="195">
        <v>6.7000000000000004E-2</v>
      </c>
    </row>
    <row r="62" spans="1:7" x14ac:dyDescent="0.2">
      <c r="A62" s="10" t="s">
        <v>327</v>
      </c>
      <c r="B62" s="195">
        <v>0.126</v>
      </c>
      <c r="C62" s="195">
        <v>0.154</v>
      </c>
      <c r="D62" s="195">
        <v>8.6999999999999994E-2</v>
      </c>
      <c r="E62" s="195">
        <v>6.6000000000000003E-2</v>
      </c>
      <c r="F62" s="195">
        <v>0.255</v>
      </c>
      <c r="G62" s="195">
        <v>0.14099999999999999</v>
      </c>
    </row>
    <row r="63" spans="1:7" x14ac:dyDescent="0.2">
      <c r="A63" s="10" t="s">
        <v>328</v>
      </c>
      <c r="B63" s="195">
        <v>7.0000000000000007E-2</v>
      </c>
      <c r="C63" s="195">
        <v>0.154</v>
      </c>
      <c r="D63" s="195">
        <v>5.3999999999999999E-2</v>
      </c>
      <c r="E63" s="195">
        <v>4.2000000000000003E-2</v>
      </c>
      <c r="F63" s="195">
        <v>0.159</v>
      </c>
      <c r="G63" s="195">
        <v>0.112</v>
      </c>
    </row>
    <row r="64" spans="1:7" x14ac:dyDescent="0.2">
      <c r="A64" s="10" t="s">
        <v>329</v>
      </c>
      <c r="B64" s="195">
        <v>0.254</v>
      </c>
      <c r="C64" s="195">
        <v>0.27400000000000002</v>
      </c>
      <c r="D64" s="195">
        <v>0.11799999999999999</v>
      </c>
      <c r="E64" s="195">
        <v>0.21299999999999999</v>
      </c>
      <c r="F64" s="195">
        <v>0.22600000000000001</v>
      </c>
      <c r="G64" s="195">
        <v>0.20499999999999999</v>
      </c>
    </row>
    <row r="65" spans="1:7" x14ac:dyDescent="0.2">
      <c r="A65" s="10" t="s">
        <v>330</v>
      </c>
      <c r="B65" s="195">
        <v>0.20300000000000001</v>
      </c>
      <c r="C65" s="195">
        <v>0.22</v>
      </c>
      <c r="D65" s="195">
        <v>0.13600000000000001</v>
      </c>
      <c r="E65" s="195">
        <v>0.2</v>
      </c>
      <c r="F65" s="195">
        <v>0.4</v>
      </c>
      <c r="G65" s="195">
        <v>0.245</v>
      </c>
    </row>
    <row r="66" spans="1:7" x14ac:dyDescent="0.2">
      <c r="A66" s="10" t="s">
        <v>380</v>
      </c>
      <c r="B66" s="195">
        <v>0.125</v>
      </c>
      <c r="C66" s="195">
        <v>0.66700000000000004</v>
      </c>
      <c r="D66" s="195">
        <v>0</v>
      </c>
      <c r="E66" s="195">
        <v>0.16700000000000001</v>
      </c>
      <c r="F66" s="195">
        <v>0.25</v>
      </c>
      <c r="G66" s="195">
        <v>0</v>
      </c>
    </row>
    <row r="67" spans="1:7" x14ac:dyDescent="0.2">
      <c r="A67" s="10" t="s">
        <v>331</v>
      </c>
      <c r="B67" s="195">
        <v>0.11799999999999999</v>
      </c>
      <c r="C67" s="195">
        <v>0.25</v>
      </c>
      <c r="D67" s="195">
        <v>0.04</v>
      </c>
      <c r="E67" s="195">
        <v>8.5999999999999993E-2</v>
      </c>
      <c r="F67" s="195">
        <v>0.42899999999999999</v>
      </c>
      <c r="G67" s="195">
        <v>9.0999999999999998E-2</v>
      </c>
    </row>
    <row r="68" spans="1:7" x14ac:dyDescent="0.2">
      <c r="A68" s="10" t="s">
        <v>332</v>
      </c>
      <c r="B68" s="195">
        <v>0.14000000000000001</v>
      </c>
      <c r="C68" s="195">
        <v>0.5</v>
      </c>
      <c r="D68" s="195">
        <v>0.14299999999999999</v>
      </c>
      <c r="E68" s="195">
        <v>6.8000000000000005E-2</v>
      </c>
      <c r="F68" s="195">
        <v>0.34399999999999997</v>
      </c>
      <c r="G68" s="195">
        <v>0.19600000000000001</v>
      </c>
    </row>
    <row r="69" spans="1:7" x14ac:dyDescent="0.2">
      <c r="A69" s="10" t="s">
        <v>333</v>
      </c>
      <c r="B69" s="195">
        <v>9.7000000000000003E-2</v>
      </c>
      <c r="C69" s="195">
        <v>0.108</v>
      </c>
      <c r="D69" s="195">
        <v>0.114</v>
      </c>
      <c r="E69" s="195">
        <v>0.125</v>
      </c>
      <c r="F69" s="195">
        <v>0.23100000000000001</v>
      </c>
      <c r="G69" s="195">
        <v>8.1000000000000003E-2</v>
      </c>
    </row>
    <row r="70" spans="1:7" x14ac:dyDescent="0.2">
      <c r="A70" s="10" t="s">
        <v>334</v>
      </c>
      <c r="B70" s="195">
        <v>0.23899999999999999</v>
      </c>
      <c r="C70" s="195">
        <v>0.187</v>
      </c>
      <c r="D70" s="195">
        <v>0.156</v>
      </c>
      <c r="E70" s="195">
        <v>0.13500000000000001</v>
      </c>
      <c r="F70" s="195">
        <v>0.34300000000000003</v>
      </c>
      <c r="G70" s="195">
        <v>0.14799999999999999</v>
      </c>
    </row>
    <row r="71" spans="1:7" x14ac:dyDescent="0.2">
      <c r="A71" s="10" t="s">
        <v>381</v>
      </c>
      <c r="B71" s="195">
        <v>0.11799999999999999</v>
      </c>
      <c r="C71" s="195">
        <v>0.2</v>
      </c>
      <c r="D71" s="195">
        <v>6.3E-2</v>
      </c>
      <c r="E71" s="195">
        <v>0.222</v>
      </c>
      <c r="F71" s="195">
        <v>0.16700000000000001</v>
      </c>
      <c r="G71" s="195">
        <v>0</v>
      </c>
    </row>
    <row r="72" spans="1:7" x14ac:dyDescent="0.2">
      <c r="A72" s="10" t="s">
        <v>336</v>
      </c>
      <c r="B72" s="195">
        <v>0.14399999999999999</v>
      </c>
      <c r="C72" s="195">
        <v>0.36399999999999999</v>
      </c>
      <c r="D72" s="195">
        <v>0.106</v>
      </c>
      <c r="E72" s="195">
        <v>4.7E-2</v>
      </c>
      <c r="F72" s="195">
        <v>0.189</v>
      </c>
      <c r="G72" s="195">
        <v>0.17599999999999999</v>
      </c>
    </row>
    <row r="73" spans="1:7" x14ac:dyDescent="0.2">
      <c r="A73" s="10" t="s">
        <v>337</v>
      </c>
      <c r="B73" s="195">
        <v>0.13200000000000001</v>
      </c>
      <c r="C73" s="195">
        <v>0.153</v>
      </c>
      <c r="D73" s="195">
        <v>0.114</v>
      </c>
      <c r="E73" s="195">
        <v>9.7000000000000003E-2</v>
      </c>
      <c r="F73" s="195">
        <v>0.20300000000000001</v>
      </c>
      <c r="G73" s="195">
        <v>0.16400000000000001</v>
      </c>
    </row>
    <row r="74" spans="1:7" x14ac:dyDescent="0.2">
      <c r="A74" s="10" t="s">
        <v>338</v>
      </c>
      <c r="B74" s="195">
        <v>0.6</v>
      </c>
      <c r="C74" s="195">
        <v>0.16700000000000001</v>
      </c>
      <c r="D74" s="195">
        <v>0</v>
      </c>
      <c r="E74" s="195">
        <v>0.5</v>
      </c>
      <c r="F74" s="195">
        <v>0.66700000000000004</v>
      </c>
      <c r="G74" s="195">
        <v>0</v>
      </c>
    </row>
    <row r="75" spans="1:7" x14ac:dyDescent="0.2">
      <c r="A75" s="10" t="s">
        <v>339</v>
      </c>
      <c r="B75" s="195">
        <v>0.47399999999999998</v>
      </c>
      <c r="C75" s="195">
        <v>0.438</v>
      </c>
      <c r="D75" s="195">
        <v>0.17399999999999999</v>
      </c>
      <c r="E75" s="195">
        <v>0.42899999999999999</v>
      </c>
      <c r="F75" s="195">
        <v>0.33300000000000002</v>
      </c>
      <c r="G75" s="195">
        <v>0.33300000000000002</v>
      </c>
    </row>
    <row r="76" spans="1:7" x14ac:dyDescent="0.2">
      <c r="A76" s="10" t="s">
        <v>340</v>
      </c>
      <c r="B76" s="195">
        <v>0</v>
      </c>
      <c r="C76" s="195">
        <v>0</v>
      </c>
      <c r="D76" s="195">
        <v>0</v>
      </c>
      <c r="E76" s="195">
        <v>0</v>
      </c>
      <c r="F76" s="195">
        <v>0.33300000000000002</v>
      </c>
      <c r="G76" s="195">
        <v>0.5</v>
      </c>
    </row>
    <row r="77" spans="1:7" x14ac:dyDescent="0.2">
      <c r="A77" s="10" t="s">
        <v>341</v>
      </c>
      <c r="B77" s="195">
        <v>0.14299999999999999</v>
      </c>
      <c r="C77" s="195">
        <v>0.5</v>
      </c>
      <c r="D77" s="195">
        <v>0.71399999999999997</v>
      </c>
      <c r="E77" s="195">
        <v>0.625</v>
      </c>
      <c r="F77" s="195">
        <v>0.83299999999999996</v>
      </c>
      <c r="G77" s="195">
        <v>0.5</v>
      </c>
    </row>
    <row r="78" spans="1:7" x14ac:dyDescent="0.2">
      <c r="A78" s="10" t="s">
        <v>342</v>
      </c>
      <c r="B78" s="195">
        <v>0.5</v>
      </c>
      <c r="C78" s="195">
        <v>1</v>
      </c>
      <c r="D78" s="195">
        <v>0</v>
      </c>
      <c r="E78" s="195">
        <v>0.5</v>
      </c>
      <c r="F78" s="195">
        <v>0</v>
      </c>
      <c r="G78" s="195">
        <v>0</v>
      </c>
    </row>
    <row r="79" spans="1:7" x14ac:dyDescent="0.2">
      <c r="A79" s="10" t="s">
        <v>343</v>
      </c>
      <c r="B79" s="195">
        <v>0.2</v>
      </c>
      <c r="C79" s="195">
        <v>0.2</v>
      </c>
      <c r="D79" s="195">
        <v>0.27300000000000002</v>
      </c>
      <c r="E79" s="195">
        <v>0.41699999999999998</v>
      </c>
      <c r="F79" s="195">
        <v>0.42299999999999999</v>
      </c>
      <c r="G79" s="195">
        <v>0.60699999999999998</v>
      </c>
    </row>
    <row r="80" spans="1:7" x14ac:dyDescent="0.2">
      <c r="A80" s="10" t="s">
        <v>344</v>
      </c>
      <c r="B80" s="195">
        <v>0.3</v>
      </c>
      <c r="C80" s="195">
        <v>0.17599999999999999</v>
      </c>
      <c r="D80" s="195">
        <v>0.16700000000000001</v>
      </c>
      <c r="E80" s="195">
        <v>0.6</v>
      </c>
      <c r="F80" s="195">
        <v>7.0999999999999994E-2</v>
      </c>
      <c r="G80" s="195">
        <v>0.27300000000000002</v>
      </c>
    </row>
    <row r="81" spans="1:7" x14ac:dyDescent="0.2">
      <c r="A81" s="10" t="s">
        <v>345</v>
      </c>
      <c r="B81" s="195">
        <v>0.13500000000000001</v>
      </c>
      <c r="C81" s="195">
        <v>0.122</v>
      </c>
      <c r="D81" s="195">
        <v>8.4000000000000005E-2</v>
      </c>
      <c r="E81" s="195">
        <v>0.22900000000000001</v>
      </c>
      <c r="F81" s="195">
        <v>0.161</v>
      </c>
      <c r="G81" s="195">
        <v>0.122</v>
      </c>
    </row>
    <row r="82" spans="1:7" x14ac:dyDescent="0.2">
      <c r="A82" s="10" t="s">
        <v>347</v>
      </c>
      <c r="B82" s="195">
        <v>0.6</v>
      </c>
      <c r="C82" s="195">
        <v>0.16700000000000001</v>
      </c>
      <c r="D82" s="195">
        <v>0.33300000000000002</v>
      </c>
      <c r="E82" s="195">
        <v>0.3</v>
      </c>
      <c r="F82" s="195">
        <v>0.27300000000000002</v>
      </c>
      <c r="G82" s="195">
        <v>0.42899999999999999</v>
      </c>
    </row>
    <row r="83" spans="1:7" x14ac:dyDescent="0.2">
      <c r="A83" s="10" t="s">
        <v>346</v>
      </c>
      <c r="B83" s="195">
        <v>0.71399999999999997</v>
      </c>
      <c r="C83" s="195">
        <v>0.64700000000000002</v>
      </c>
      <c r="D83" s="195">
        <v>0.45500000000000002</v>
      </c>
      <c r="E83" s="195">
        <v>0.56299999999999994</v>
      </c>
      <c r="F83" s="195">
        <v>0.72699999999999998</v>
      </c>
      <c r="G83" s="195">
        <v>0.44400000000000001</v>
      </c>
    </row>
    <row r="84" spans="1:7" x14ac:dyDescent="0.2">
      <c r="A84" s="10" t="s">
        <v>348</v>
      </c>
      <c r="B84" s="195">
        <v>0</v>
      </c>
      <c r="C84" s="195">
        <v>0</v>
      </c>
      <c r="D84" s="195">
        <v>0.2</v>
      </c>
      <c r="E84" s="195">
        <v>0.111</v>
      </c>
      <c r="F84" s="195">
        <v>0</v>
      </c>
      <c r="G84" s="195">
        <v>0.2</v>
      </c>
    </row>
    <row r="85" spans="1:7" x14ac:dyDescent="0.2">
      <c r="A85" s="10" t="s">
        <v>349</v>
      </c>
      <c r="B85" s="195">
        <v>0</v>
      </c>
      <c r="C85" s="195">
        <v>0</v>
      </c>
      <c r="D85" s="195">
        <v>0</v>
      </c>
      <c r="E85" s="195">
        <v>0</v>
      </c>
      <c r="F85" s="195">
        <v>0</v>
      </c>
      <c r="G85" s="195">
        <v>0</v>
      </c>
    </row>
    <row r="86" spans="1:7" x14ac:dyDescent="0.2">
      <c r="A86" s="10" t="s">
        <v>382</v>
      </c>
      <c r="B86" s="195">
        <v>0.188</v>
      </c>
      <c r="C86" s="195">
        <v>0.19</v>
      </c>
      <c r="D86" s="195">
        <v>0.222</v>
      </c>
      <c r="E86" s="195">
        <v>8.6999999999999994E-2</v>
      </c>
      <c r="F86" s="195">
        <v>0.222</v>
      </c>
      <c r="G86" s="195">
        <v>0.25</v>
      </c>
    </row>
    <row r="87" spans="1:7" x14ac:dyDescent="0.2">
      <c r="A87" s="10" t="s">
        <v>351</v>
      </c>
      <c r="B87" s="195">
        <v>0</v>
      </c>
      <c r="C87" s="195">
        <v>1</v>
      </c>
      <c r="D87" s="195">
        <v>0</v>
      </c>
      <c r="E87" s="195">
        <v>0</v>
      </c>
      <c r="F87" s="195">
        <v>0.33300000000000002</v>
      </c>
      <c r="G87" s="195">
        <v>0.6</v>
      </c>
    </row>
    <row r="88" spans="1:7" x14ac:dyDescent="0.2">
      <c r="A88" s="10" t="s">
        <v>352</v>
      </c>
      <c r="B88" s="195">
        <v>9.0999999999999998E-2</v>
      </c>
      <c r="C88" s="195">
        <v>0.5</v>
      </c>
      <c r="D88" s="195">
        <v>0.92300000000000004</v>
      </c>
      <c r="E88" s="195">
        <v>1</v>
      </c>
      <c r="F88" s="195">
        <v>0.94699999999999995</v>
      </c>
      <c r="G88" s="195">
        <v>0.98799999999999999</v>
      </c>
    </row>
    <row r="89" spans="1:7" x14ac:dyDescent="0.2">
      <c r="A89" s="10" t="s">
        <v>353</v>
      </c>
      <c r="B89" s="195">
        <v>0.625</v>
      </c>
      <c r="C89" s="195">
        <v>0.53800000000000003</v>
      </c>
      <c r="D89" s="195">
        <v>0.42899999999999999</v>
      </c>
      <c r="E89" s="195">
        <v>0.7</v>
      </c>
      <c r="F89" s="195">
        <v>0.5</v>
      </c>
      <c r="G89" s="195">
        <v>0.66700000000000004</v>
      </c>
    </row>
    <row r="90" spans="1:7" x14ac:dyDescent="0.2">
      <c r="A90" s="10" t="s">
        <v>354</v>
      </c>
      <c r="B90" s="195">
        <v>0.313</v>
      </c>
      <c r="C90" s="195">
        <v>0.66700000000000004</v>
      </c>
      <c r="D90" s="195">
        <v>0.23100000000000001</v>
      </c>
      <c r="E90" s="195">
        <v>0.58299999999999996</v>
      </c>
      <c r="F90" s="195">
        <v>0.42899999999999999</v>
      </c>
      <c r="G90" s="195">
        <v>0.4</v>
      </c>
    </row>
    <row r="91" spans="1:7" x14ac:dyDescent="0.2">
      <c r="A91" s="10" t="s">
        <v>355</v>
      </c>
      <c r="B91" s="195">
        <v>0</v>
      </c>
      <c r="C91" s="195">
        <v>0</v>
      </c>
      <c r="D91" s="195">
        <v>0.73299999999999998</v>
      </c>
      <c r="E91" s="195">
        <v>0.75</v>
      </c>
      <c r="F91" s="195">
        <v>0.8</v>
      </c>
      <c r="G91" s="195">
        <v>0.92600000000000005</v>
      </c>
    </row>
    <row r="92" spans="1:7" x14ac:dyDescent="0.2">
      <c r="A92" s="10" t="s">
        <v>356</v>
      </c>
      <c r="B92" s="195">
        <v>0</v>
      </c>
      <c r="C92" s="195">
        <v>0</v>
      </c>
      <c r="D92" s="195">
        <v>0.4</v>
      </c>
      <c r="E92" s="195">
        <v>0.75</v>
      </c>
      <c r="F92" s="195">
        <v>1</v>
      </c>
      <c r="G92" s="195">
        <v>0</v>
      </c>
    </row>
    <row r="93" spans="1:7" x14ac:dyDescent="0.2">
      <c r="A93" s="10" t="s">
        <v>357</v>
      </c>
      <c r="B93" s="195">
        <v>0.55600000000000005</v>
      </c>
      <c r="C93" s="195">
        <v>0.111</v>
      </c>
      <c r="D93" s="195">
        <v>0.52900000000000003</v>
      </c>
      <c r="E93" s="195">
        <v>0.36399999999999999</v>
      </c>
      <c r="F93" s="195">
        <v>0.29399999999999998</v>
      </c>
      <c r="G93" s="195">
        <v>0.36</v>
      </c>
    </row>
    <row r="94" spans="1:7" x14ac:dyDescent="0.2">
      <c r="A94" s="10" t="s">
        <v>358</v>
      </c>
      <c r="B94" s="195">
        <v>0.25700000000000001</v>
      </c>
      <c r="C94" s="195">
        <v>0.251</v>
      </c>
      <c r="D94" s="195">
        <v>0.32100000000000001</v>
      </c>
      <c r="E94" s="195">
        <v>0.40300000000000002</v>
      </c>
      <c r="F94" s="195">
        <v>0.42499999999999999</v>
      </c>
      <c r="G94" s="195">
        <v>0.55800000000000005</v>
      </c>
    </row>
    <row r="95" spans="1:7" x14ac:dyDescent="0.2">
      <c r="A95" s="10" t="s">
        <v>383</v>
      </c>
      <c r="B95" s="195">
        <v>1</v>
      </c>
      <c r="C95" s="195">
        <v>0</v>
      </c>
      <c r="D95" s="195">
        <v>0.66700000000000004</v>
      </c>
      <c r="E95" s="195">
        <v>1</v>
      </c>
      <c r="F95" s="195">
        <v>0.33300000000000002</v>
      </c>
      <c r="G95" s="195">
        <v>0.5</v>
      </c>
    </row>
    <row r="96" spans="1:7" x14ac:dyDescent="0.2">
      <c r="A96" s="10" t="s">
        <v>384</v>
      </c>
      <c r="B96" s="195">
        <v>0</v>
      </c>
      <c r="C96" s="195">
        <v>0</v>
      </c>
      <c r="D96" s="195">
        <v>0</v>
      </c>
      <c r="E96" s="195">
        <v>1</v>
      </c>
      <c r="F96" s="195">
        <v>1</v>
      </c>
      <c r="G96" s="195">
        <v>0.83299999999999996</v>
      </c>
    </row>
    <row r="97" spans="1:7" x14ac:dyDescent="0.2">
      <c r="A97" s="10" t="s">
        <v>385</v>
      </c>
      <c r="B97" s="195">
        <v>0</v>
      </c>
      <c r="C97" s="195">
        <v>0.5</v>
      </c>
      <c r="D97" s="195">
        <v>0.60899999999999999</v>
      </c>
      <c r="E97" s="195">
        <v>0.9</v>
      </c>
      <c r="F97" s="195">
        <v>0.81799999999999995</v>
      </c>
      <c r="G97" s="195">
        <v>0.88600000000000001</v>
      </c>
    </row>
    <row r="98" spans="1:7" x14ac:dyDescent="0.2">
      <c r="A98" s="10" t="s">
        <v>386</v>
      </c>
      <c r="B98" s="195">
        <v>0.24</v>
      </c>
      <c r="C98" s="195">
        <v>0.57099999999999995</v>
      </c>
      <c r="D98" s="195">
        <v>0.33300000000000002</v>
      </c>
      <c r="E98" s="195">
        <v>1</v>
      </c>
      <c r="F98" s="195">
        <v>0.8</v>
      </c>
      <c r="G98" s="195">
        <v>0.73499999999999999</v>
      </c>
    </row>
    <row r="99" spans="1:7" x14ac:dyDescent="0.2">
      <c r="A99" s="10" t="s">
        <v>387</v>
      </c>
      <c r="B99" s="195">
        <v>0</v>
      </c>
      <c r="C99" s="195">
        <v>0</v>
      </c>
      <c r="D99" s="195">
        <v>0</v>
      </c>
      <c r="E99" s="195">
        <v>1</v>
      </c>
      <c r="F99" s="195">
        <v>0.75</v>
      </c>
      <c r="G99" s="195">
        <v>0.6</v>
      </c>
    </row>
    <row r="100" spans="1:7" x14ac:dyDescent="0.2">
      <c r="A100" s="10" t="s">
        <v>388</v>
      </c>
      <c r="B100" s="195">
        <v>0.88900000000000001</v>
      </c>
      <c r="C100" s="195">
        <v>1</v>
      </c>
      <c r="D100" s="195">
        <v>0.7</v>
      </c>
      <c r="E100" s="195">
        <v>1</v>
      </c>
      <c r="F100" s="195">
        <v>0.73099999999999998</v>
      </c>
      <c r="G100" s="195">
        <v>0.78400000000000003</v>
      </c>
    </row>
    <row r="101" spans="1:7" x14ac:dyDescent="0.2">
      <c r="A101" s="10" t="s">
        <v>389</v>
      </c>
      <c r="B101" s="195">
        <v>0.4</v>
      </c>
      <c r="C101" s="195">
        <v>0.5</v>
      </c>
      <c r="D101" s="195">
        <v>0.375</v>
      </c>
      <c r="E101" s="195">
        <v>0.16700000000000001</v>
      </c>
      <c r="F101" s="195">
        <v>0.76700000000000002</v>
      </c>
      <c r="G101" s="195">
        <v>0.63</v>
      </c>
    </row>
    <row r="102" spans="1:7" x14ac:dyDescent="0.2">
      <c r="A102" s="10" t="s">
        <v>390</v>
      </c>
      <c r="B102" s="195">
        <v>0</v>
      </c>
      <c r="C102" s="195">
        <v>0.5</v>
      </c>
      <c r="D102" s="195">
        <v>0.26100000000000001</v>
      </c>
      <c r="E102" s="195">
        <v>0.64300000000000002</v>
      </c>
      <c r="F102" s="195">
        <v>0.35699999999999998</v>
      </c>
      <c r="G102" s="195">
        <v>0.27300000000000002</v>
      </c>
    </row>
    <row r="103" spans="1:7" x14ac:dyDescent="0.2">
      <c r="A103" s="10" t="s">
        <v>391</v>
      </c>
      <c r="B103" s="195">
        <v>0.28599999999999998</v>
      </c>
      <c r="C103" s="195">
        <v>0.33300000000000002</v>
      </c>
      <c r="D103" s="195">
        <v>0.66700000000000004</v>
      </c>
      <c r="E103" s="195">
        <v>0.5</v>
      </c>
      <c r="F103" s="195">
        <v>0.33300000000000002</v>
      </c>
      <c r="G103" s="195">
        <v>0.33300000000000002</v>
      </c>
    </row>
    <row r="104" spans="1:7" x14ac:dyDescent="0.2">
      <c r="A104" s="10" t="s">
        <v>392</v>
      </c>
      <c r="B104" s="195">
        <v>0</v>
      </c>
      <c r="C104" s="195">
        <v>0</v>
      </c>
      <c r="D104" s="195">
        <v>0</v>
      </c>
      <c r="E104" s="195">
        <v>0</v>
      </c>
      <c r="F104" s="195">
        <v>0.25</v>
      </c>
      <c r="G104" s="195">
        <v>0.33300000000000002</v>
      </c>
    </row>
    <row r="105" spans="1:7" x14ac:dyDescent="0.2">
      <c r="A105" s="10" t="s">
        <v>14</v>
      </c>
      <c r="B105" s="195">
        <v>0.36199999999999999</v>
      </c>
      <c r="C105" s="195">
        <v>0.53100000000000003</v>
      </c>
      <c r="D105" s="195">
        <v>0.47399999999999998</v>
      </c>
      <c r="E105" s="195">
        <v>0.79700000000000004</v>
      </c>
      <c r="F105" s="195">
        <v>0.66</v>
      </c>
      <c r="G105" s="195">
        <v>0.72499999999999998</v>
      </c>
    </row>
    <row r="107" spans="1:7" x14ac:dyDescent="0.2">
      <c r="A107" s="106" t="s">
        <v>80</v>
      </c>
    </row>
    <row r="109" spans="1:7" x14ac:dyDescent="0.2">
      <c r="A109" s="6" t="s">
        <v>81</v>
      </c>
    </row>
  </sheetData>
  <hyperlinks>
    <hyperlink ref="A109" location="Indice!A1" display="Indice" xr:uid="{5F204A34-96AA-4226-A73B-56FCE151B026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C1AB-8E93-4060-A55D-0872B27AF9C5}">
  <dimension ref="A1:E45"/>
  <sheetViews>
    <sheetView topLeftCell="A7" workbookViewId="0">
      <selection activeCell="G37" sqref="G37"/>
    </sheetView>
  </sheetViews>
  <sheetFormatPr defaultColWidth="8.85546875" defaultRowHeight="15" x14ac:dyDescent="0.25"/>
  <cols>
    <col min="1" max="1" width="5.140625" style="75" bestFit="1" customWidth="1"/>
    <col min="2" max="2" width="10.42578125" style="75" bestFit="1" customWidth="1"/>
    <col min="3" max="3" width="9.28515625" style="75" bestFit="1" customWidth="1"/>
    <col min="4" max="4" width="12.42578125" style="75" bestFit="1" customWidth="1"/>
    <col min="5" max="5" width="14.140625" style="75" bestFit="1" customWidth="1"/>
    <col min="6" max="16384" width="8.85546875" style="75"/>
  </cols>
  <sheetData>
    <row r="1" spans="1:1" s="96" customFormat="1" ht="12.75" x14ac:dyDescent="0.2">
      <c r="A1" s="74" t="s">
        <v>137</v>
      </c>
    </row>
    <row r="30" spans="1:1" x14ac:dyDescent="0.25">
      <c r="A30" s="76" t="s">
        <v>138</v>
      </c>
    </row>
    <row r="31" spans="1:1" x14ac:dyDescent="0.25">
      <c r="A31" s="76" t="s">
        <v>139</v>
      </c>
    </row>
    <row r="33" spans="1:5" x14ac:dyDescent="0.25">
      <c r="A33" s="76" t="s">
        <v>140</v>
      </c>
    </row>
    <row r="35" spans="1:5" x14ac:dyDescent="0.25">
      <c r="A35" s="62" t="s">
        <v>7</v>
      </c>
      <c r="B35" s="62" t="s">
        <v>141</v>
      </c>
      <c r="C35" s="62" t="s">
        <v>142</v>
      </c>
      <c r="D35" s="62" t="s">
        <v>143</v>
      </c>
      <c r="E35" s="62" t="s">
        <v>144</v>
      </c>
    </row>
    <row r="36" spans="1:5" x14ac:dyDescent="0.25">
      <c r="A36" s="63">
        <v>2018</v>
      </c>
      <c r="B36" s="77">
        <v>14249</v>
      </c>
      <c r="C36" s="78">
        <v>34.234542774931576</v>
      </c>
      <c r="D36" s="77">
        <v>5223</v>
      </c>
      <c r="E36" s="78">
        <v>31.903503733486502</v>
      </c>
    </row>
    <row r="37" spans="1:5" x14ac:dyDescent="0.25">
      <c r="A37" s="63">
        <v>2019</v>
      </c>
      <c r="B37" s="77">
        <v>14751</v>
      </c>
      <c r="C37" s="78">
        <v>33.944749508507897</v>
      </c>
      <c r="D37" s="77">
        <v>5683</v>
      </c>
      <c r="E37" s="78">
        <v>31.711947914833715</v>
      </c>
    </row>
    <row r="38" spans="1:5" x14ac:dyDescent="0.25">
      <c r="A38" s="63">
        <v>2020</v>
      </c>
      <c r="B38" s="77">
        <v>15589</v>
      </c>
      <c r="C38" s="78">
        <v>33.652447238437361</v>
      </c>
      <c r="D38" s="77">
        <v>5794</v>
      </c>
      <c r="E38" s="78">
        <v>31.561270279599587</v>
      </c>
    </row>
    <row r="39" spans="1:5" x14ac:dyDescent="0.25">
      <c r="A39" s="63">
        <v>2021</v>
      </c>
      <c r="B39" s="77">
        <v>15888</v>
      </c>
      <c r="C39" s="78">
        <v>33.647910372608258</v>
      </c>
      <c r="D39" s="77">
        <v>6046</v>
      </c>
      <c r="E39" s="78">
        <v>31.761660602050942</v>
      </c>
    </row>
    <row r="40" spans="1:5" x14ac:dyDescent="0.25">
      <c r="A40" s="63">
        <v>2022</v>
      </c>
      <c r="B40" s="77">
        <v>16053</v>
      </c>
      <c r="C40" s="78">
        <v>33.6243692767707</v>
      </c>
      <c r="D40" s="77">
        <v>6966</v>
      </c>
      <c r="E40" s="78">
        <v>31.982486362331322</v>
      </c>
    </row>
    <row r="41" spans="1:5" x14ac:dyDescent="0.25">
      <c r="A41" s="63">
        <v>2023</v>
      </c>
      <c r="B41" s="77">
        <v>16111</v>
      </c>
      <c r="C41" s="78">
        <v>33.428527093290299</v>
      </c>
      <c r="D41" s="77">
        <v>7352</v>
      </c>
      <c r="E41" s="78">
        <v>31.724700761697498</v>
      </c>
    </row>
    <row r="42" spans="1:5" x14ac:dyDescent="0.25">
      <c r="A42" s="63">
        <v>2024</v>
      </c>
      <c r="B42" s="77">
        <v>24955</v>
      </c>
      <c r="C42" s="78">
        <v>32.972390302544582</v>
      </c>
      <c r="D42" s="77">
        <v>13413</v>
      </c>
      <c r="E42" s="78">
        <v>31.33243867889361</v>
      </c>
    </row>
    <row r="45" spans="1:5" x14ac:dyDescent="0.25">
      <c r="A45" s="6" t="s">
        <v>81</v>
      </c>
    </row>
  </sheetData>
  <hyperlinks>
    <hyperlink ref="A45" location="Indice!A1" display="Indice" xr:uid="{D95A6F1A-16CC-41BC-B954-FCDB6736D2E1}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137BE-01A5-4353-BD4E-73B2F4D2E0E3}">
  <dimension ref="A1:H36"/>
  <sheetViews>
    <sheetView workbookViewId="0">
      <selection activeCell="B28" sqref="B28"/>
    </sheetView>
  </sheetViews>
  <sheetFormatPr defaultColWidth="8.85546875" defaultRowHeight="15" x14ac:dyDescent="0.25"/>
  <cols>
    <col min="1" max="1" width="17.85546875" style="75" bestFit="1" customWidth="1"/>
    <col min="2" max="3" width="9.42578125" style="75" bestFit="1" customWidth="1"/>
    <col min="4" max="4" width="10.42578125" style="75" bestFit="1" customWidth="1"/>
    <col min="5" max="6" width="9.42578125" style="75" bestFit="1" customWidth="1"/>
    <col min="7" max="7" width="10.42578125" style="75" bestFit="1" customWidth="1"/>
    <col min="8" max="9" width="9.42578125" style="75" bestFit="1" customWidth="1"/>
    <col min="10" max="10" width="10.42578125" style="75" bestFit="1" customWidth="1"/>
    <col min="11" max="12" width="9.42578125" style="75" bestFit="1" customWidth="1"/>
    <col min="13" max="13" width="10.42578125" style="75" bestFit="1" customWidth="1"/>
    <col min="14" max="15" width="9.42578125" style="75" bestFit="1" customWidth="1"/>
    <col min="16" max="16" width="10.42578125" style="75" bestFit="1" customWidth="1"/>
    <col min="17" max="18" width="9.42578125" style="75" bestFit="1" customWidth="1"/>
    <col min="19" max="22" width="10.42578125" style="75" bestFit="1" customWidth="1"/>
    <col min="23" max="16384" width="8.85546875" style="75"/>
  </cols>
  <sheetData>
    <row r="1" spans="1:1" s="96" customFormat="1" ht="12.75" x14ac:dyDescent="0.2">
      <c r="A1" s="79" t="s">
        <v>145</v>
      </c>
    </row>
    <row r="3" spans="1:1" x14ac:dyDescent="0.25">
      <c r="A3" s="80"/>
    </row>
    <row r="25" spans="1:8" x14ac:dyDescent="0.25">
      <c r="A25" s="76" t="s">
        <v>140</v>
      </c>
    </row>
    <row r="27" spans="1:8" x14ac:dyDescent="0.25">
      <c r="A27" s="62" t="s">
        <v>8</v>
      </c>
      <c r="B27" s="62">
        <v>2018</v>
      </c>
      <c r="C27" s="62">
        <v>2019</v>
      </c>
      <c r="D27" s="62">
        <v>2020</v>
      </c>
      <c r="E27" s="62">
        <v>2021</v>
      </c>
      <c r="F27" s="62">
        <v>2022</v>
      </c>
      <c r="G27" s="62">
        <v>2023</v>
      </c>
      <c r="H27" s="62">
        <v>2024</v>
      </c>
    </row>
    <row r="28" spans="1:8" x14ac:dyDescent="0.25">
      <c r="A28" s="25" t="s">
        <v>11</v>
      </c>
      <c r="B28" s="81">
        <v>0.29363464102744052</v>
      </c>
      <c r="C28" s="81">
        <v>0.29801369398684835</v>
      </c>
      <c r="D28" s="81">
        <v>0.29732503688498302</v>
      </c>
      <c r="E28" s="81">
        <v>0.29689073514602216</v>
      </c>
      <c r="F28" s="81">
        <v>0.27845262567744344</v>
      </c>
      <c r="G28" s="81">
        <v>0.29178821922909814</v>
      </c>
      <c r="H28" s="81">
        <v>0.28603486275295531</v>
      </c>
    </row>
    <row r="29" spans="1:8" x14ac:dyDescent="0.25">
      <c r="A29" s="25" t="s">
        <v>12</v>
      </c>
      <c r="B29" s="81">
        <v>0.28935363885184923</v>
      </c>
      <c r="C29" s="81">
        <v>0.28974306826655821</v>
      </c>
      <c r="D29" s="81">
        <v>0.29373276027968437</v>
      </c>
      <c r="E29" s="81">
        <v>0.28316968781470292</v>
      </c>
      <c r="F29" s="81">
        <v>0.27365601445212734</v>
      </c>
      <c r="G29" s="81">
        <v>0.29464341133387129</v>
      </c>
      <c r="H29" s="81">
        <v>0.27505509917852133</v>
      </c>
    </row>
    <row r="30" spans="1:8" x14ac:dyDescent="0.25">
      <c r="A30" s="25" t="s">
        <v>13</v>
      </c>
      <c r="B30" s="81">
        <v>0.26121131307460171</v>
      </c>
      <c r="C30" s="81">
        <v>0.25245746051115181</v>
      </c>
      <c r="D30" s="81">
        <v>0.24568606068381552</v>
      </c>
      <c r="E30" s="81">
        <v>0.24974823766364551</v>
      </c>
      <c r="F30" s="81">
        <v>0.25988911729894726</v>
      </c>
      <c r="G30" s="81">
        <v>0.24442927192601327</v>
      </c>
      <c r="H30" s="81">
        <v>0.23798837908234824</v>
      </c>
    </row>
    <row r="31" spans="1:8" x14ac:dyDescent="0.25">
      <c r="A31" s="25" t="s">
        <v>15</v>
      </c>
      <c r="B31" s="81">
        <v>0.12309635763913257</v>
      </c>
      <c r="C31" s="81">
        <v>0.12975391498881431</v>
      </c>
      <c r="D31" s="81">
        <v>0.12964269677336585</v>
      </c>
      <c r="E31" s="81">
        <v>0.13242698892245719</v>
      </c>
      <c r="F31" s="81">
        <v>0.14695072572104903</v>
      </c>
      <c r="G31" s="81">
        <v>0.13754577617776675</v>
      </c>
      <c r="H31" s="81">
        <v>0.1507513524343819</v>
      </c>
    </row>
    <row r="32" spans="1:8" x14ac:dyDescent="0.25">
      <c r="A32" s="25" t="s">
        <v>16</v>
      </c>
      <c r="B32" s="81">
        <v>3.179170468103025E-2</v>
      </c>
      <c r="C32" s="81">
        <v>2.9082774049217001E-2</v>
      </c>
      <c r="D32" s="81">
        <v>3.2458785040733851E-2</v>
      </c>
      <c r="E32" s="81">
        <v>3.6253776435045321E-2</v>
      </c>
      <c r="F32" s="81">
        <v>3.8497477107082789E-2</v>
      </c>
      <c r="G32" s="81">
        <v>2.9793308919371857E-2</v>
      </c>
      <c r="H32" s="81">
        <v>4.7966339410939689E-2</v>
      </c>
    </row>
    <row r="33" spans="1:8" x14ac:dyDescent="0.25">
      <c r="A33" s="25" t="s">
        <v>33</v>
      </c>
      <c r="B33" s="81">
        <v>9.1234472594568035E-4</v>
      </c>
      <c r="C33" s="81">
        <v>9.4908819741034507E-4</v>
      </c>
      <c r="D33" s="81">
        <v>1.1546603374174096E-3</v>
      </c>
      <c r="E33" s="81">
        <v>1.5105740181268882E-3</v>
      </c>
      <c r="F33" s="81">
        <v>2.5540397433501528E-3</v>
      </c>
      <c r="G33" s="81">
        <v>1.8000124138787164E-3</v>
      </c>
      <c r="H33" s="81">
        <v>2.2039671408535366E-3</v>
      </c>
    </row>
    <row r="36" spans="1:8" x14ac:dyDescent="0.25">
      <c r="A36" s="6" t="s">
        <v>81</v>
      </c>
    </row>
  </sheetData>
  <hyperlinks>
    <hyperlink ref="A36" location="Indice!A1" display="Indice" xr:uid="{E65F14C5-98AE-42CC-AD26-5C1F0E317C7F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4695-7C56-431F-A1F8-200CDD13F749}">
  <dimension ref="A1:G35"/>
  <sheetViews>
    <sheetView workbookViewId="0">
      <selection activeCell="N29" sqref="N29"/>
    </sheetView>
  </sheetViews>
  <sheetFormatPr defaultColWidth="8.85546875" defaultRowHeight="15" x14ac:dyDescent="0.25"/>
  <cols>
    <col min="1" max="1" width="9" style="60" customWidth="1"/>
    <col min="2" max="2" width="7.5703125" style="60" bestFit="1" customWidth="1"/>
    <col min="3" max="4" width="5.140625" style="60" bestFit="1" customWidth="1"/>
    <col min="5" max="5" width="7.42578125" style="60" bestFit="1" customWidth="1"/>
    <col min="6" max="6" width="5.7109375" style="60" bestFit="1" customWidth="1"/>
    <col min="7" max="7" width="11.140625" style="60" bestFit="1" customWidth="1"/>
    <col min="8" max="16384" width="8.85546875" style="60"/>
  </cols>
  <sheetData>
    <row r="1" spans="1:1" s="95" customFormat="1" ht="12.75" x14ac:dyDescent="0.2">
      <c r="A1" s="79" t="s">
        <v>146</v>
      </c>
    </row>
    <row r="24" spans="1:7" x14ac:dyDescent="0.25">
      <c r="A24" s="82" t="s">
        <v>147</v>
      </c>
    </row>
    <row r="26" spans="1:7" x14ac:dyDescent="0.25">
      <c r="A26" s="62" t="s">
        <v>7</v>
      </c>
      <c r="B26" s="62" t="s">
        <v>148</v>
      </c>
      <c r="C26" s="62" t="s">
        <v>149</v>
      </c>
      <c r="D26" s="62" t="s">
        <v>150</v>
      </c>
      <c r="E26" s="62" t="s">
        <v>151</v>
      </c>
      <c r="F26" s="62" t="s">
        <v>152</v>
      </c>
      <c r="G26" s="62" t="s">
        <v>153</v>
      </c>
    </row>
    <row r="27" spans="1:7" x14ac:dyDescent="0.25">
      <c r="A27" s="83">
        <v>2018</v>
      </c>
      <c r="B27" s="77">
        <v>14249</v>
      </c>
      <c r="C27" s="81">
        <v>3.9722085760404237E-2</v>
      </c>
      <c r="D27" s="81">
        <v>0.11762228928345848</v>
      </c>
      <c r="E27" s="81">
        <v>0.13334269071513791</v>
      </c>
      <c r="F27" s="81">
        <v>9.4954031861885044E-2</v>
      </c>
      <c r="G27" s="81">
        <v>0.61435890237911428</v>
      </c>
    </row>
    <row r="28" spans="1:7" x14ac:dyDescent="0.25">
      <c r="A28" s="83">
        <v>2019</v>
      </c>
      <c r="B28" s="77">
        <v>14751</v>
      </c>
      <c r="C28" s="81">
        <v>7.5249135651820218E-2</v>
      </c>
      <c r="D28" s="81">
        <v>0.15273540776896483</v>
      </c>
      <c r="E28" s="81">
        <v>0.1218900413531286</v>
      </c>
      <c r="F28" s="81">
        <v>5.6674123788217748E-2</v>
      </c>
      <c r="G28" s="81">
        <v>0.59345129143786857</v>
      </c>
    </row>
    <row r="29" spans="1:7" x14ac:dyDescent="0.25">
      <c r="A29" s="83">
        <v>2020</v>
      </c>
      <c r="B29" s="77">
        <v>15589</v>
      </c>
      <c r="C29" s="81">
        <v>0.11783950221309898</v>
      </c>
      <c r="D29" s="81">
        <v>0.17018410417602156</v>
      </c>
      <c r="E29" s="81">
        <v>0.10096863172750016</v>
      </c>
      <c r="F29" s="81">
        <v>3.5858618256462894E-2</v>
      </c>
      <c r="G29" s="81">
        <v>0.57514914362691638</v>
      </c>
    </row>
    <row r="30" spans="1:7" x14ac:dyDescent="0.25">
      <c r="A30" s="83">
        <v>2021</v>
      </c>
      <c r="B30" s="77">
        <v>15888</v>
      </c>
      <c r="C30" s="81">
        <v>0.18680765357502518</v>
      </c>
      <c r="D30" s="81">
        <v>0.17837361530715004</v>
      </c>
      <c r="E30" s="81">
        <v>8.0815709969788513E-2</v>
      </c>
      <c r="F30" s="81">
        <v>9.6928499496475324E-3</v>
      </c>
      <c r="G30" s="81">
        <v>0.54431017119838876</v>
      </c>
    </row>
    <row r="31" spans="1:7" x14ac:dyDescent="0.25">
      <c r="A31" s="83">
        <v>2022</v>
      </c>
      <c r="B31" s="77">
        <v>16053</v>
      </c>
      <c r="C31" s="81">
        <v>0.33694636516538967</v>
      </c>
      <c r="D31" s="81">
        <v>0.13299694761103845</v>
      </c>
      <c r="E31" s="81">
        <v>4.0490873979941444E-2</v>
      </c>
      <c r="F31" s="81">
        <v>5.9801906185759672E-3</v>
      </c>
      <c r="G31" s="81">
        <v>0.4835856226250545</v>
      </c>
    </row>
    <row r="32" spans="1:7" x14ac:dyDescent="0.25">
      <c r="A32" s="83">
        <v>2023</v>
      </c>
      <c r="B32" s="77">
        <v>16111</v>
      </c>
      <c r="C32" s="81">
        <v>0.60821798771026003</v>
      </c>
      <c r="D32" s="81">
        <v>3.1096766184594376E-2</v>
      </c>
      <c r="E32" s="81">
        <v>2.2096704115200795E-2</v>
      </c>
      <c r="F32" s="81">
        <v>2.5448451368630127E-3</v>
      </c>
      <c r="G32" s="81">
        <v>0.33604369685308172</v>
      </c>
    </row>
    <row r="35" spans="1:1" x14ac:dyDescent="0.25">
      <c r="A35" s="6" t="s">
        <v>81</v>
      </c>
    </row>
  </sheetData>
  <hyperlinks>
    <hyperlink ref="A35" location="Indice!A1" display="Indice" xr:uid="{F4FC728C-502B-49D2-A80E-1C61FC477AE9}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1533-6DCE-4AB7-A601-9348D056A0E6}">
  <dimension ref="A1:H36"/>
  <sheetViews>
    <sheetView workbookViewId="0"/>
  </sheetViews>
  <sheetFormatPr defaultColWidth="8.85546875" defaultRowHeight="15" x14ac:dyDescent="0.25"/>
  <cols>
    <col min="1" max="1" width="18.28515625" style="60" customWidth="1"/>
    <col min="2" max="8" width="5.140625" style="60" bestFit="1" customWidth="1"/>
    <col min="9" max="9" width="17.140625" style="60" bestFit="1" customWidth="1"/>
    <col min="10" max="10" width="8.85546875" style="60"/>
    <col min="11" max="11" width="39.28515625" style="60" bestFit="1" customWidth="1"/>
    <col min="12" max="17" width="9.42578125" style="60" bestFit="1" customWidth="1"/>
    <col min="18" max="18" width="10.42578125" style="60" bestFit="1" customWidth="1"/>
    <col min="19" max="16384" width="8.85546875" style="60"/>
  </cols>
  <sheetData>
    <row r="1" spans="1:1" s="95" customFormat="1" ht="12.75" x14ac:dyDescent="0.2">
      <c r="A1" s="79" t="s">
        <v>154</v>
      </c>
    </row>
    <row r="25" spans="1:8" x14ac:dyDescent="0.25">
      <c r="A25" s="76" t="s">
        <v>140</v>
      </c>
    </row>
    <row r="27" spans="1:8" x14ac:dyDescent="0.25">
      <c r="A27" s="62" t="s">
        <v>8</v>
      </c>
      <c r="B27" s="62">
        <v>2018</v>
      </c>
      <c r="C27" s="62">
        <v>2019</v>
      </c>
      <c r="D27" s="62">
        <v>2020</v>
      </c>
      <c r="E27" s="62">
        <v>2021</v>
      </c>
      <c r="F27" s="62">
        <v>2022</v>
      </c>
      <c r="G27" s="62">
        <v>2023</v>
      </c>
      <c r="H27" s="62">
        <v>2024</v>
      </c>
    </row>
    <row r="28" spans="1:8" x14ac:dyDescent="0.25">
      <c r="A28" s="25" t="s">
        <v>11</v>
      </c>
      <c r="B28" s="81">
        <v>0.30269959793222284</v>
      </c>
      <c r="C28" s="81">
        <v>0.29843392574344535</v>
      </c>
      <c r="D28" s="81">
        <v>0.28339661719019676</v>
      </c>
      <c r="E28" s="81">
        <v>0.28101223949718823</v>
      </c>
      <c r="F28" s="81">
        <v>0.2566752799310939</v>
      </c>
      <c r="G28" s="81">
        <v>0.29175734494015232</v>
      </c>
      <c r="H28" s="81">
        <v>0.27928129426675613</v>
      </c>
    </row>
    <row r="29" spans="1:8" x14ac:dyDescent="0.25">
      <c r="A29" s="25" t="s">
        <v>12</v>
      </c>
      <c r="B29" s="81">
        <v>0.28948879954049395</v>
      </c>
      <c r="C29" s="81">
        <v>0.2906915361604786</v>
      </c>
      <c r="D29" s="81">
        <v>0.30134622022782187</v>
      </c>
      <c r="E29" s="81">
        <v>0.29391333112801854</v>
      </c>
      <c r="F29" s="81">
        <v>0.27361469997128912</v>
      </c>
      <c r="G29" s="81">
        <v>0.3029107725788901</v>
      </c>
      <c r="H29" s="81">
        <v>0.26153731454559009</v>
      </c>
    </row>
    <row r="30" spans="1:8" x14ac:dyDescent="0.25">
      <c r="A30" s="25" t="s">
        <v>13</v>
      </c>
      <c r="B30" s="81">
        <v>0.25579169059927243</v>
      </c>
      <c r="C30" s="81">
        <v>0.24494105226112969</v>
      </c>
      <c r="D30" s="81">
        <v>0.24042112530203658</v>
      </c>
      <c r="E30" s="81">
        <v>0.2418127687727423</v>
      </c>
      <c r="F30" s="81">
        <v>0.2540913006029285</v>
      </c>
      <c r="G30" s="81">
        <v>0.22973340587595212</v>
      </c>
      <c r="H30" s="81">
        <v>0.23000074554536643</v>
      </c>
    </row>
    <row r="31" spans="1:8" x14ac:dyDescent="0.25">
      <c r="A31" s="25" t="s">
        <v>15</v>
      </c>
      <c r="B31" s="81">
        <v>0.12081179398812943</v>
      </c>
      <c r="C31" s="81">
        <v>0.13725145169804681</v>
      </c>
      <c r="D31" s="81">
        <v>0.13047980669658268</v>
      </c>
      <c r="E31" s="81">
        <v>0.13645385378762817</v>
      </c>
      <c r="F31" s="81">
        <v>0.16953775480907263</v>
      </c>
      <c r="G31" s="81">
        <v>0.14173014145810664</v>
      </c>
      <c r="H31" s="81">
        <v>0.16767315291135465</v>
      </c>
    </row>
    <row r="32" spans="1:8" x14ac:dyDescent="0.25">
      <c r="A32" s="25" t="s">
        <v>16</v>
      </c>
      <c r="B32" s="81">
        <v>3.0442274554853533E-2</v>
      </c>
      <c r="C32" s="81">
        <v>2.7626253739222242E-2</v>
      </c>
      <c r="D32" s="81">
        <v>4.2975491888160168E-2</v>
      </c>
      <c r="E32" s="81">
        <v>4.3830631822692687E-2</v>
      </c>
      <c r="F32" s="81">
        <v>4.2635658914728682E-2</v>
      </c>
      <c r="G32" s="81">
        <v>3.223612622415669E-2</v>
      </c>
      <c r="H32" s="81">
        <v>5.94945202415567E-2</v>
      </c>
    </row>
    <row r="33" spans="1:8" x14ac:dyDescent="0.25">
      <c r="A33" s="25" t="s">
        <v>33</v>
      </c>
      <c r="B33" s="81">
        <v>7.6584338502776184E-4</v>
      </c>
      <c r="C33" s="81">
        <v>1.0557803976772831E-3</v>
      </c>
      <c r="D33" s="81">
        <v>1.380738695201933E-3</v>
      </c>
      <c r="E33" s="81">
        <v>2.9771749917300696E-3</v>
      </c>
      <c r="F33" s="81">
        <v>3.4453057708871662E-3</v>
      </c>
      <c r="G33" s="81">
        <v>1.632208922742111E-3</v>
      </c>
      <c r="H33" s="81">
        <v>2.0129724893759786E-3</v>
      </c>
    </row>
    <row r="36" spans="1:8" x14ac:dyDescent="0.25">
      <c r="A36" s="6" t="s">
        <v>81</v>
      </c>
    </row>
  </sheetData>
  <hyperlinks>
    <hyperlink ref="A36" location="Indice!A1" display="Indice" xr:uid="{69C88825-A465-4FCD-B85E-53A2E01A1F37}"/>
  </hyperlinks>
  <pageMargins left="0.7" right="0.7" top="0.75" bottom="0.75" header="0.3" footer="0.3"/>
  <pageSetup paperSize="9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38C54-1C6F-4B8F-9844-9C0079E14985}">
  <dimension ref="A1:H36"/>
  <sheetViews>
    <sheetView workbookViewId="0">
      <selection activeCell="K27" sqref="K27"/>
    </sheetView>
  </sheetViews>
  <sheetFormatPr defaultColWidth="8.85546875" defaultRowHeight="15" x14ac:dyDescent="0.25"/>
  <cols>
    <col min="1" max="1" width="18" style="60" customWidth="1"/>
    <col min="2" max="2" width="6" style="60" bestFit="1" customWidth="1"/>
    <col min="3" max="8" width="5.140625" style="60" bestFit="1" customWidth="1"/>
    <col min="9" max="16384" width="8.85546875" style="60"/>
  </cols>
  <sheetData>
    <row r="1" spans="1:1" s="95" customFormat="1" ht="12.75" x14ac:dyDescent="0.2">
      <c r="A1" s="79" t="s">
        <v>155</v>
      </c>
    </row>
    <row r="24" spans="1:8" x14ac:dyDescent="0.25">
      <c r="A24" s="84" t="s">
        <v>156</v>
      </c>
    </row>
    <row r="26" spans="1:8" x14ac:dyDescent="0.25">
      <c r="A26" s="62" t="s">
        <v>118</v>
      </c>
      <c r="B26" s="62">
        <v>2018</v>
      </c>
      <c r="C26" s="62">
        <v>2019</v>
      </c>
      <c r="D26" s="62">
        <v>2020</v>
      </c>
      <c r="E26" s="62">
        <v>2021</v>
      </c>
      <c r="F26" s="62">
        <v>2022</v>
      </c>
      <c r="G26" s="62">
        <v>2023</v>
      </c>
      <c r="H26" s="62">
        <v>2024</v>
      </c>
    </row>
    <row r="27" spans="1:8" x14ac:dyDescent="0.25">
      <c r="A27" s="25" t="s">
        <v>149</v>
      </c>
      <c r="B27" s="81">
        <v>1</v>
      </c>
      <c r="C27" s="81">
        <v>0.58070074669730043</v>
      </c>
      <c r="D27" s="81">
        <v>0.41738464484013021</v>
      </c>
      <c r="E27" s="81">
        <v>0.27110855829982766</v>
      </c>
      <c r="F27" s="81">
        <v>0.16523071031973963</v>
      </c>
      <c r="G27" s="81">
        <v>0.1031973961324909</v>
      </c>
      <c r="H27" s="81">
        <v>7.1223434807581851E-2</v>
      </c>
    </row>
    <row r="28" spans="1:8" x14ac:dyDescent="0.25">
      <c r="A28" s="25" t="s">
        <v>64</v>
      </c>
      <c r="B28" s="81">
        <v>0</v>
      </c>
      <c r="C28" s="81">
        <v>2.5655753398430022E-2</v>
      </c>
      <c r="D28" s="81">
        <v>5.571510626076967E-2</v>
      </c>
      <c r="E28" s="81">
        <v>8.9795136894505079E-2</v>
      </c>
      <c r="F28" s="81">
        <v>0.12387516752824047</v>
      </c>
      <c r="G28" s="81">
        <v>0.15144552938923991</v>
      </c>
      <c r="H28" s="81">
        <v>0.12598123683706683</v>
      </c>
    </row>
    <row r="29" spans="1:8" x14ac:dyDescent="0.25">
      <c r="A29" s="25" t="s">
        <v>63</v>
      </c>
      <c r="B29" s="81">
        <v>0</v>
      </c>
      <c r="C29" s="81">
        <v>4.7865211564235115E-3</v>
      </c>
      <c r="D29" s="81">
        <v>7.8498946965345588E-3</v>
      </c>
      <c r="E29" s="81">
        <v>2.3932605782117557E-2</v>
      </c>
      <c r="F29" s="81">
        <v>6.2990618418533414E-2</v>
      </c>
      <c r="G29" s="81">
        <v>8.0605016274171937E-2</v>
      </c>
      <c r="H29" s="81">
        <v>7.5818495117748422E-2</v>
      </c>
    </row>
    <row r="30" spans="1:8" x14ac:dyDescent="0.25">
      <c r="A30" s="25" t="s">
        <v>5</v>
      </c>
      <c r="B30" s="81">
        <v>0</v>
      </c>
      <c r="C30" s="81">
        <v>0</v>
      </c>
      <c r="D30" s="81">
        <v>0</v>
      </c>
      <c r="E30" s="81">
        <v>0</v>
      </c>
      <c r="F30" s="81">
        <v>0</v>
      </c>
      <c r="G30" s="81">
        <v>1.7231476163124641E-3</v>
      </c>
      <c r="H30" s="81">
        <v>2.0486310549492629E-2</v>
      </c>
    </row>
    <row r="31" spans="1:8" x14ac:dyDescent="0.25">
      <c r="A31" s="25" t="s">
        <v>1</v>
      </c>
      <c r="B31" s="81">
        <v>0</v>
      </c>
      <c r="C31" s="81">
        <v>1.9146084625694046E-4</v>
      </c>
      <c r="D31" s="81">
        <v>9.5730423128470229E-4</v>
      </c>
      <c r="E31" s="81">
        <v>2.106069308826345E-3</v>
      </c>
      <c r="F31" s="81">
        <v>7.8498946965345588E-3</v>
      </c>
      <c r="G31" s="81">
        <v>1.2827876699215011E-2</v>
      </c>
      <c r="H31" s="81">
        <v>3.752632586636033E-2</v>
      </c>
    </row>
    <row r="32" spans="1:8" x14ac:dyDescent="0.25">
      <c r="A32" s="25" t="s">
        <v>0</v>
      </c>
      <c r="B32" s="81">
        <v>0</v>
      </c>
      <c r="C32" s="81">
        <v>0</v>
      </c>
      <c r="D32" s="81">
        <v>0</v>
      </c>
      <c r="E32" s="81">
        <v>1.9146084625694046E-4</v>
      </c>
      <c r="F32" s="81">
        <v>1.9146084625694046E-4</v>
      </c>
      <c r="G32" s="81">
        <v>5.7438253877082138E-4</v>
      </c>
      <c r="H32" s="81">
        <v>9.5730423128470229E-4</v>
      </c>
    </row>
    <row r="33" spans="1:8" x14ac:dyDescent="0.25">
      <c r="A33" s="25" t="s">
        <v>153</v>
      </c>
      <c r="B33" s="81">
        <v>0</v>
      </c>
      <c r="C33" s="81">
        <v>0.38866551790158915</v>
      </c>
      <c r="D33" s="81">
        <v>0.51809304997128092</v>
      </c>
      <c r="E33" s="81">
        <v>0.61286616886846634</v>
      </c>
      <c r="F33" s="81">
        <v>0.63986214819069498</v>
      </c>
      <c r="G33" s="81">
        <v>0.64962665134979891</v>
      </c>
      <c r="H33" s="81">
        <v>0.6680068925904652</v>
      </c>
    </row>
    <row r="36" spans="1:8" x14ac:dyDescent="0.25">
      <c r="A36" s="6" t="s">
        <v>81</v>
      </c>
    </row>
  </sheetData>
  <hyperlinks>
    <hyperlink ref="A36" location="Indice!A1" display="Indice" xr:uid="{B3ED1403-AEC2-4528-95EC-B0001512CDE8}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88005-0033-45B7-9E6D-60E66261C901}">
  <dimension ref="A1:G36"/>
  <sheetViews>
    <sheetView workbookViewId="0">
      <selection activeCell="M29" sqref="M29"/>
    </sheetView>
  </sheetViews>
  <sheetFormatPr defaultColWidth="8.85546875" defaultRowHeight="15" x14ac:dyDescent="0.25"/>
  <cols>
    <col min="1" max="1" width="11.85546875" style="60" bestFit="1" customWidth="1"/>
    <col min="2" max="2" width="6" style="60" bestFit="1" customWidth="1"/>
    <col min="3" max="7" width="5.140625" style="60" bestFit="1" customWidth="1"/>
    <col min="8" max="16384" width="8.85546875" style="60"/>
  </cols>
  <sheetData>
    <row r="1" spans="1:1" s="95" customFormat="1" ht="12.75" x14ac:dyDescent="0.2">
      <c r="A1" s="79" t="s">
        <v>157</v>
      </c>
    </row>
    <row r="24" spans="1:7" x14ac:dyDescent="0.25">
      <c r="A24" s="84" t="s">
        <v>156</v>
      </c>
    </row>
    <row r="26" spans="1:7" x14ac:dyDescent="0.25">
      <c r="A26" s="62" t="s">
        <v>118</v>
      </c>
      <c r="B26" s="62">
        <v>2019</v>
      </c>
      <c r="C26" s="62">
        <v>2020</v>
      </c>
      <c r="D26" s="62">
        <v>2021</v>
      </c>
      <c r="E26" s="62">
        <v>2022</v>
      </c>
      <c r="F26" s="62">
        <v>2023</v>
      </c>
      <c r="G26" s="62">
        <v>2024</v>
      </c>
    </row>
    <row r="27" spans="1:7" x14ac:dyDescent="0.25">
      <c r="A27" s="25" t="s">
        <v>149</v>
      </c>
      <c r="B27" s="81">
        <v>1</v>
      </c>
      <c r="C27" s="81">
        <v>0.61657575224353334</v>
      </c>
      <c r="D27" s="81">
        <v>0.4219602322716875</v>
      </c>
      <c r="E27" s="81">
        <v>0.24159774766848496</v>
      </c>
      <c r="F27" s="81">
        <v>0.147281365475981</v>
      </c>
      <c r="G27" s="81">
        <v>0.13338025690656344</v>
      </c>
    </row>
    <row r="28" spans="1:7" x14ac:dyDescent="0.25">
      <c r="A28" s="25" t="s">
        <v>64</v>
      </c>
      <c r="B28" s="81">
        <v>0</v>
      </c>
      <c r="C28" s="81">
        <v>1.6716522963223651E-2</v>
      </c>
      <c r="D28" s="81">
        <v>5.3140946683089919E-2</v>
      </c>
      <c r="E28" s="81">
        <v>0.12141474573288756</v>
      </c>
      <c r="F28" s="81">
        <v>0.16734119303184938</v>
      </c>
      <c r="G28" s="81">
        <v>0.14165053668836883</v>
      </c>
    </row>
    <row r="29" spans="1:7" x14ac:dyDescent="0.25">
      <c r="A29" s="25" t="s">
        <v>63</v>
      </c>
      <c r="B29" s="81">
        <v>0</v>
      </c>
      <c r="C29" s="81">
        <v>2.2875241949674467E-3</v>
      </c>
      <c r="D29" s="81">
        <v>9.6779869787084281E-3</v>
      </c>
      <c r="E29" s="81">
        <v>3.044166813302833E-2</v>
      </c>
      <c r="F29" s="81">
        <v>4.3286996304768607E-2</v>
      </c>
      <c r="G29" s="81">
        <v>5.5428470878057363E-2</v>
      </c>
    </row>
    <row r="30" spans="1:7" x14ac:dyDescent="0.25">
      <c r="A30" s="25" t="s">
        <v>5</v>
      </c>
      <c r="B30" s="81">
        <v>0</v>
      </c>
      <c r="C30" s="81">
        <v>0</v>
      </c>
      <c r="D30" s="81">
        <v>0</v>
      </c>
      <c r="E30" s="81">
        <v>0</v>
      </c>
      <c r="F30" s="81">
        <v>2.1115607953545662E-3</v>
      </c>
      <c r="G30" s="81">
        <v>2.3931022347351751E-2</v>
      </c>
    </row>
    <row r="31" spans="1:7" x14ac:dyDescent="0.25">
      <c r="A31" s="25" t="s">
        <v>1</v>
      </c>
      <c r="B31" s="81">
        <v>0</v>
      </c>
      <c r="C31" s="81">
        <v>5.2789019883864156E-4</v>
      </c>
      <c r="D31" s="81">
        <v>5.2789019883864156E-4</v>
      </c>
      <c r="E31" s="81">
        <v>1.7596339961288051E-3</v>
      </c>
      <c r="F31" s="81">
        <v>5.4548653879992965E-3</v>
      </c>
      <c r="G31" s="81">
        <v>1.9180010557803977E-2</v>
      </c>
    </row>
    <row r="32" spans="1:7" x14ac:dyDescent="0.25">
      <c r="A32" s="25" t="s">
        <v>0</v>
      </c>
      <c r="B32" s="81">
        <v>0</v>
      </c>
      <c r="C32" s="81">
        <v>0</v>
      </c>
      <c r="D32" s="81">
        <v>0</v>
      </c>
      <c r="E32" s="81">
        <v>0</v>
      </c>
      <c r="F32" s="81">
        <v>1.7596339961288053E-4</v>
      </c>
      <c r="G32" s="81">
        <v>3.5192679922576106E-4</v>
      </c>
    </row>
    <row r="33" spans="1:7" x14ac:dyDescent="0.25">
      <c r="A33" s="25" t="s">
        <v>153</v>
      </c>
      <c r="B33" s="81">
        <v>0</v>
      </c>
      <c r="C33" s="81">
        <v>0.36389231039943692</v>
      </c>
      <c r="D33" s="81">
        <v>0.5146929438676755</v>
      </c>
      <c r="E33" s="81">
        <v>0.6047862044694704</v>
      </c>
      <c r="F33" s="81">
        <v>0.6343480556044343</v>
      </c>
      <c r="G33" s="81">
        <v>0.62607777582262891</v>
      </c>
    </row>
    <row r="36" spans="1:7" x14ac:dyDescent="0.25">
      <c r="A36" s="6" t="s">
        <v>81</v>
      </c>
    </row>
  </sheetData>
  <hyperlinks>
    <hyperlink ref="A36" location="Indice!A1" display="Indice" xr:uid="{7AE8BCE4-49AA-43A5-8F20-D22F3CCD2B53}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F6CF-D52E-4A91-8A60-A27699F4A516}">
  <dimension ref="A1:F36"/>
  <sheetViews>
    <sheetView workbookViewId="0"/>
  </sheetViews>
  <sheetFormatPr defaultColWidth="8.85546875" defaultRowHeight="15" x14ac:dyDescent="0.25"/>
  <cols>
    <col min="1" max="1" width="11.85546875" style="60" bestFit="1" customWidth="1"/>
    <col min="2" max="2" width="6" style="60" bestFit="1" customWidth="1"/>
    <col min="3" max="6" width="5.140625" style="60" bestFit="1" customWidth="1"/>
    <col min="7" max="16384" width="8.85546875" style="60"/>
  </cols>
  <sheetData>
    <row r="1" spans="1:1" s="95" customFormat="1" ht="12.75" x14ac:dyDescent="0.2">
      <c r="A1" s="79" t="s">
        <v>158</v>
      </c>
    </row>
    <row r="24" spans="1:6" x14ac:dyDescent="0.25">
      <c r="A24" s="84" t="s">
        <v>156</v>
      </c>
    </row>
    <row r="26" spans="1:6" x14ac:dyDescent="0.25">
      <c r="A26" s="62" t="s">
        <v>118</v>
      </c>
      <c r="B26" s="62">
        <v>2020</v>
      </c>
      <c r="C26" s="62">
        <v>2021</v>
      </c>
      <c r="D26" s="62">
        <v>2022</v>
      </c>
      <c r="E26" s="62">
        <v>2023</v>
      </c>
      <c r="F26" s="62">
        <v>2024</v>
      </c>
    </row>
    <row r="27" spans="1:6" x14ac:dyDescent="0.25">
      <c r="A27" s="25" t="s">
        <v>149</v>
      </c>
      <c r="B27" s="81">
        <v>1</v>
      </c>
      <c r="C27" s="81">
        <v>0.58560579910251986</v>
      </c>
      <c r="D27" s="81">
        <v>0.35277873662409387</v>
      </c>
      <c r="E27" s="81">
        <v>0.20296858819468416</v>
      </c>
      <c r="F27" s="81">
        <v>0.17638936831204693</v>
      </c>
    </row>
    <row r="28" spans="1:6" x14ac:dyDescent="0.25">
      <c r="A28" s="25" t="s">
        <v>64</v>
      </c>
      <c r="B28" s="81">
        <v>0</v>
      </c>
      <c r="C28" s="81">
        <v>2.7614773904038662E-2</v>
      </c>
      <c r="D28" s="81">
        <v>9.2509492578529515E-2</v>
      </c>
      <c r="E28" s="81">
        <v>0.1496375560925095</v>
      </c>
      <c r="F28" s="81">
        <v>0.13358646876078703</v>
      </c>
    </row>
    <row r="29" spans="1:6" x14ac:dyDescent="0.25">
      <c r="A29" s="25" t="s">
        <v>63</v>
      </c>
      <c r="B29" s="81">
        <v>0</v>
      </c>
      <c r="C29" s="81">
        <v>7.2488781498101481E-3</v>
      </c>
      <c r="D29" s="81">
        <v>2.0193303417328272E-2</v>
      </c>
      <c r="E29" s="81">
        <v>2.9340697273041078E-2</v>
      </c>
      <c r="F29" s="81">
        <v>3.5208836727649295E-2</v>
      </c>
    </row>
    <row r="30" spans="1:6" x14ac:dyDescent="0.25">
      <c r="A30" s="25" t="s">
        <v>5</v>
      </c>
      <c r="B30" s="81">
        <v>0</v>
      </c>
      <c r="C30" s="81">
        <v>0</v>
      </c>
      <c r="D30" s="81">
        <v>0</v>
      </c>
      <c r="E30" s="81">
        <v>2.5888850535036242E-3</v>
      </c>
      <c r="F30" s="81">
        <v>2.416292716603383E-2</v>
      </c>
    </row>
    <row r="31" spans="1:6" x14ac:dyDescent="0.25">
      <c r="A31" s="25" t="s">
        <v>1</v>
      </c>
      <c r="B31" s="81">
        <v>0</v>
      </c>
      <c r="C31" s="81">
        <v>5.1777701070072489E-4</v>
      </c>
      <c r="D31" s="81">
        <v>1.2081463583016915E-3</v>
      </c>
      <c r="E31" s="81">
        <v>3.7970314118053157E-3</v>
      </c>
      <c r="F31" s="81">
        <v>1.4325163962720055E-2</v>
      </c>
    </row>
    <row r="32" spans="1:6" x14ac:dyDescent="0.25">
      <c r="A32" s="25" t="s">
        <v>0</v>
      </c>
      <c r="B32" s="81">
        <v>0</v>
      </c>
      <c r="C32" s="81">
        <v>0</v>
      </c>
      <c r="D32" s="81">
        <v>0</v>
      </c>
      <c r="E32" s="81">
        <v>1.7259233690024162E-4</v>
      </c>
      <c r="F32" s="81">
        <v>1.0355540214014498E-3</v>
      </c>
    </row>
    <row r="33" spans="1:6" x14ac:dyDescent="0.25">
      <c r="A33" s="25" t="s">
        <v>153</v>
      </c>
      <c r="B33" s="81">
        <v>0</v>
      </c>
      <c r="C33" s="81">
        <v>0.37901277183293064</v>
      </c>
      <c r="D33" s="81">
        <v>0.53331032102174658</v>
      </c>
      <c r="E33" s="81">
        <v>0.61149464963755606</v>
      </c>
      <c r="F33" s="81">
        <v>0.61529168104936138</v>
      </c>
    </row>
    <row r="36" spans="1:6" x14ac:dyDescent="0.25">
      <c r="A36" s="6" t="s">
        <v>81</v>
      </c>
    </row>
  </sheetData>
  <hyperlinks>
    <hyperlink ref="A36" location="Indice!A1" display="Indice" xr:uid="{CBB3B802-1F1D-41A8-9301-9B99AE07F21A}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835EC-9123-474E-81F8-DE209A40D0F6}">
  <dimension ref="A1:E36"/>
  <sheetViews>
    <sheetView workbookViewId="0"/>
  </sheetViews>
  <sheetFormatPr defaultColWidth="8.85546875" defaultRowHeight="15" x14ac:dyDescent="0.25"/>
  <cols>
    <col min="1" max="1" width="11.85546875" style="60" bestFit="1" customWidth="1"/>
    <col min="2" max="2" width="5.140625" style="60" bestFit="1" customWidth="1"/>
    <col min="3" max="5" width="4.42578125" style="60" bestFit="1" customWidth="1"/>
    <col min="6" max="16384" width="8.85546875" style="60"/>
  </cols>
  <sheetData>
    <row r="1" spans="1:1" s="95" customFormat="1" ht="12.75" x14ac:dyDescent="0.2">
      <c r="A1" s="79" t="s">
        <v>159</v>
      </c>
    </row>
    <row r="24" spans="1:5" x14ac:dyDescent="0.25">
      <c r="A24" s="84" t="s">
        <v>156</v>
      </c>
    </row>
    <row r="26" spans="1:5" x14ac:dyDescent="0.25">
      <c r="A26" s="62" t="s">
        <v>118</v>
      </c>
      <c r="B26" s="62">
        <v>2021</v>
      </c>
      <c r="C26" s="62">
        <v>2022</v>
      </c>
      <c r="D26" s="62">
        <v>2023</v>
      </c>
      <c r="E26" s="62">
        <v>2024</v>
      </c>
    </row>
    <row r="27" spans="1:5" x14ac:dyDescent="0.25">
      <c r="A27" s="25" t="s">
        <v>149</v>
      </c>
      <c r="B27" s="81">
        <v>1</v>
      </c>
      <c r="C27" s="81">
        <v>0.54399603043334432</v>
      </c>
      <c r="D27" s="81">
        <v>0.3170691366192524</v>
      </c>
      <c r="E27" s="81">
        <v>0.23602381739993383</v>
      </c>
    </row>
    <row r="28" spans="1:5" x14ac:dyDescent="0.25">
      <c r="A28" s="25" t="s">
        <v>64</v>
      </c>
      <c r="B28" s="81">
        <v>0</v>
      </c>
      <c r="C28" s="81">
        <v>4.8627191531591132E-2</v>
      </c>
      <c r="D28" s="81">
        <v>0.12338736354614621</v>
      </c>
      <c r="E28" s="81">
        <v>0.12603374131657294</v>
      </c>
    </row>
    <row r="29" spans="1:5" x14ac:dyDescent="0.25">
      <c r="A29" s="25" t="s">
        <v>63</v>
      </c>
      <c r="B29" s="81">
        <v>0</v>
      </c>
      <c r="C29" s="81">
        <v>7.9391333112801849E-3</v>
      </c>
      <c r="D29" s="81">
        <v>1.3066490241481972E-2</v>
      </c>
      <c r="E29" s="81">
        <v>1.9847833278200461E-2</v>
      </c>
    </row>
    <row r="30" spans="1:5" x14ac:dyDescent="0.25">
      <c r="A30" s="25" t="s">
        <v>5</v>
      </c>
      <c r="B30" s="81">
        <v>0</v>
      </c>
      <c r="C30" s="81">
        <v>0</v>
      </c>
      <c r="D30" s="81">
        <v>1.3231888852133643E-3</v>
      </c>
      <c r="E30" s="81">
        <v>1.6539861065167052E-2</v>
      </c>
    </row>
    <row r="31" spans="1:5" x14ac:dyDescent="0.25">
      <c r="A31" s="25" t="s">
        <v>1</v>
      </c>
      <c r="B31" s="81">
        <v>0</v>
      </c>
      <c r="C31" s="81">
        <v>4.9619583195501156E-4</v>
      </c>
      <c r="D31" s="81">
        <v>1.1577902745616936E-3</v>
      </c>
      <c r="E31" s="81">
        <v>4.3003638769434334E-3</v>
      </c>
    </row>
    <row r="32" spans="1:5" x14ac:dyDescent="0.25">
      <c r="A32" s="25" t="s">
        <v>0</v>
      </c>
      <c r="B32" s="81">
        <v>0</v>
      </c>
      <c r="C32" s="81">
        <v>0</v>
      </c>
      <c r="D32" s="81">
        <v>0</v>
      </c>
      <c r="E32" s="81">
        <v>0</v>
      </c>
    </row>
    <row r="33" spans="1:5" x14ac:dyDescent="0.25">
      <c r="A33" s="25" t="s">
        <v>153</v>
      </c>
      <c r="B33" s="81">
        <v>0</v>
      </c>
      <c r="C33" s="81">
        <v>0.39894144889182931</v>
      </c>
      <c r="D33" s="81">
        <v>0.54399603043334432</v>
      </c>
      <c r="E33" s="81">
        <v>0.59725438306318224</v>
      </c>
    </row>
    <row r="36" spans="1:5" x14ac:dyDescent="0.25">
      <c r="A36" s="6" t="s">
        <v>81</v>
      </c>
    </row>
  </sheetData>
  <hyperlinks>
    <hyperlink ref="A36" location="Indice!A1" display="Indice" xr:uid="{AE39D88D-436D-4A90-9CEB-AA8FF73CA7B8}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09D3-46D4-432D-BC76-36519AB1732D}">
  <dimension ref="A1:E36"/>
  <sheetViews>
    <sheetView workbookViewId="0">
      <selection activeCell="J32" sqref="J32"/>
    </sheetView>
  </sheetViews>
  <sheetFormatPr defaultColWidth="8.85546875" defaultRowHeight="15" x14ac:dyDescent="0.25"/>
  <cols>
    <col min="1" max="1" width="11.85546875" style="60" bestFit="1" customWidth="1"/>
    <col min="2" max="5" width="9.140625" style="60" bestFit="1" customWidth="1"/>
    <col min="6" max="16384" width="8.85546875" style="60"/>
  </cols>
  <sheetData>
    <row r="1" spans="1:1" s="95" customFormat="1" ht="12.75" x14ac:dyDescent="0.2">
      <c r="A1" s="79" t="s">
        <v>160</v>
      </c>
    </row>
    <row r="24" spans="1:5" x14ac:dyDescent="0.25">
      <c r="A24" s="76" t="s">
        <v>156</v>
      </c>
    </row>
    <row r="26" spans="1:5" x14ac:dyDescent="0.25">
      <c r="A26" s="62" t="s">
        <v>118</v>
      </c>
      <c r="B26" s="62" t="s">
        <v>161</v>
      </c>
      <c r="C26" s="62" t="s">
        <v>162</v>
      </c>
      <c r="D26" s="62" t="s">
        <v>163</v>
      </c>
      <c r="E26" s="62" t="s">
        <v>164</v>
      </c>
    </row>
    <row r="27" spans="1:5" x14ac:dyDescent="0.25">
      <c r="A27" s="63" t="s">
        <v>149</v>
      </c>
      <c r="B27" s="78">
        <v>37.577956989247312</v>
      </c>
      <c r="C27" s="78">
        <v>36.862796833773089</v>
      </c>
      <c r="D27" s="78">
        <v>35.945205479452056</v>
      </c>
      <c r="E27" s="78">
        <v>35.306937631394533</v>
      </c>
    </row>
    <row r="28" spans="1:5" x14ac:dyDescent="0.25">
      <c r="A28" s="63" t="s">
        <v>64</v>
      </c>
      <c r="B28" s="78">
        <v>37.569908814589667</v>
      </c>
      <c r="C28" s="78">
        <v>36.581366459627333</v>
      </c>
      <c r="D28" s="78">
        <v>35.923772609819125</v>
      </c>
      <c r="E28" s="78">
        <v>34.916010498687662</v>
      </c>
    </row>
    <row r="29" spans="1:5" x14ac:dyDescent="0.25">
      <c r="A29" s="63" t="s">
        <v>63</v>
      </c>
      <c r="B29" s="78">
        <v>38.085858585858588</v>
      </c>
      <c r="C29" s="78">
        <v>37.993650793650794</v>
      </c>
      <c r="D29" s="78">
        <v>38.313725490196077</v>
      </c>
      <c r="E29" s="78">
        <v>39.375</v>
      </c>
    </row>
    <row r="30" spans="1:5" x14ac:dyDescent="0.25">
      <c r="A30" s="63" t="s">
        <v>5</v>
      </c>
      <c r="B30" s="78">
        <v>37.635514018691588</v>
      </c>
      <c r="C30" s="78">
        <v>36.227941176470587</v>
      </c>
      <c r="D30" s="78">
        <v>35.828571428571429</v>
      </c>
      <c r="E30" s="78">
        <v>35.049999999999997</v>
      </c>
    </row>
    <row r="31" spans="1:5" x14ac:dyDescent="0.25">
      <c r="A31" s="63" t="s">
        <v>1</v>
      </c>
      <c r="B31" s="78">
        <v>40.897959183673471</v>
      </c>
      <c r="C31" s="78">
        <v>39.788990825688074</v>
      </c>
      <c r="D31" s="78">
        <v>39.855421686746986</v>
      </c>
      <c r="E31" s="78">
        <v>40.384615384615387</v>
      </c>
    </row>
    <row r="32" spans="1:5" x14ac:dyDescent="0.25">
      <c r="A32" s="63" t="s">
        <v>0</v>
      </c>
      <c r="B32" s="78">
        <v>42</v>
      </c>
      <c r="C32" s="78">
        <v>38.5</v>
      </c>
      <c r="D32" s="78">
        <v>44.166666666666664</v>
      </c>
      <c r="E32" s="78"/>
    </row>
    <row r="33" spans="1:5" x14ac:dyDescent="0.25">
      <c r="A33" s="63" t="s">
        <v>153</v>
      </c>
      <c r="B33" s="78">
        <v>37.814560045858414</v>
      </c>
      <c r="C33" s="78">
        <v>36.519111860595842</v>
      </c>
      <c r="D33" s="78">
        <v>35.090042075736328</v>
      </c>
      <c r="E33" s="78">
        <v>34.311824979230131</v>
      </c>
    </row>
    <row r="36" spans="1:5" x14ac:dyDescent="0.25">
      <c r="A36" s="6" t="s">
        <v>81</v>
      </c>
    </row>
  </sheetData>
  <hyperlinks>
    <hyperlink ref="A36" location="Indice!A1" display="Indice" xr:uid="{F74A91C8-B7E3-4096-8206-6BB0F372E3E7}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07D2-C14A-491D-BCBD-B0F26B882DFD}">
  <dimension ref="A1:F35"/>
  <sheetViews>
    <sheetView workbookViewId="0">
      <selection activeCell="N32" sqref="N32"/>
    </sheetView>
  </sheetViews>
  <sheetFormatPr defaultColWidth="8.85546875" defaultRowHeight="15" x14ac:dyDescent="0.25"/>
  <cols>
    <col min="1" max="1" width="7.5703125" style="60" customWidth="1"/>
    <col min="2" max="2" width="4.28515625" style="60" bestFit="1" customWidth="1"/>
    <col min="3" max="3" width="5.140625" style="60" bestFit="1" customWidth="1"/>
    <col min="4" max="4" width="8.140625" style="60" bestFit="1" customWidth="1"/>
    <col min="5" max="5" width="6.140625" style="60" bestFit="1" customWidth="1"/>
    <col min="6" max="6" width="12.28515625" style="60" bestFit="1" customWidth="1"/>
    <col min="7" max="16384" width="8.85546875" style="60"/>
  </cols>
  <sheetData>
    <row r="1" spans="1:1" s="95" customFormat="1" ht="12.75" x14ac:dyDescent="0.2">
      <c r="A1" s="59" t="s">
        <v>165</v>
      </c>
    </row>
    <row r="24" spans="1:6" x14ac:dyDescent="0.25">
      <c r="A24" s="76" t="s">
        <v>156</v>
      </c>
    </row>
    <row r="26" spans="1:6" x14ac:dyDescent="0.25">
      <c r="A26" s="62" t="s">
        <v>7</v>
      </c>
      <c r="B26" s="62" t="s">
        <v>149</v>
      </c>
      <c r="C26" s="62" t="s">
        <v>150</v>
      </c>
      <c r="D26" s="62" t="s">
        <v>151</v>
      </c>
      <c r="E26" s="62" t="s">
        <v>152</v>
      </c>
      <c r="F26" s="62" t="s">
        <v>153</v>
      </c>
    </row>
    <row r="27" spans="1:6" x14ac:dyDescent="0.25">
      <c r="A27" s="83">
        <v>2018</v>
      </c>
      <c r="B27" s="85">
        <v>9.5477386934673374E-3</v>
      </c>
      <c r="C27" s="81">
        <v>1.6080402010050253E-2</v>
      </c>
      <c r="D27" s="81">
        <v>0.19422110552763819</v>
      </c>
      <c r="E27" s="81">
        <v>0.62437185929648242</v>
      </c>
      <c r="F27" s="81">
        <v>0.15577889447236182</v>
      </c>
    </row>
    <row r="28" spans="1:6" x14ac:dyDescent="0.25">
      <c r="A28" s="83">
        <v>2019</v>
      </c>
      <c r="B28" s="85">
        <v>2.2217184311947403E-2</v>
      </c>
      <c r="C28" s="81">
        <v>2.5844479709816369E-2</v>
      </c>
      <c r="D28" s="81">
        <v>0.36204942189979594</v>
      </c>
      <c r="E28" s="81">
        <v>0.42121967807753347</v>
      </c>
      <c r="F28" s="81">
        <v>0.16866923600090683</v>
      </c>
    </row>
    <row r="29" spans="1:6" x14ac:dyDescent="0.25">
      <c r="A29" s="83">
        <v>2020</v>
      </c>
      <c r="B29" s="85">
        <v>2.5267249757045675E-2</v>
      </c>
      <c r="C29" s="81">
        <v>9.0767735665694849E-2</v>
      </c>
      <c r="D29" s="81">
        <v>0.45306122448979591</v>
      </c>
      <c r="E29" s="81">
        <v>0.27541302235179788</v>
      </c>
      <c r="F29" s="81">
        <v>0.1554907677356657</v>
      </c>
    </row>
    <row r="30" spans="1:6" x14ac:dyDescent="0.25">
      <c r="A30" s="83">
        <v>2021</v>
      </c>
      <c r="B30" s="85">
        <v>2.6920315865039485E-2</v>
      </c>
      <c r="C30" s="81">
        <v>0.22110552763819097</v>
      </c>
      <c r="D30" s="81">
        <v>0.52458722182340278</v>
      </c>
      <c r="E30" s="81">
        <v>5.8865757358219667E-2</v>
      </c>
      <c r="F30" s="81">
        <v>0.16852117731514715</v>
      </c>
    </row>
    <row r="31" spans="1:6" x14ac:dyDescent="0.25">
      <c r="A31" s="83">
        <v>2022</v>
      </c>
      <c r="B31" s="85">
        <v>2.1098901098901099E-2</v>
      </c>
      <c r="C31" s="81">
        <v>0.52586080586080586</v>
      </c>
      <c r="D31" s="81">
        <v>0.29479853479853479</v>
      </c>
      <c r="E31" s="81">
        <v>3.5750915750915754E-2</v>
      </c>
      <c r="F31" s="81">
        <v>0.12249084249084249</v>
      </c>
    </row>
    <row r="32" spans="1:6" x14ac:dyDescent="0.25">
      <c r="A32" s="83">
        <v>2023</v>
      </c>
      <c r="B32" s="85">
        <v>9.6972309018424734E-3</v>
      </c>
      <c r="C32" s="81">
        <v>0.76252558991487984</v>
      </c>
      <c r="D32" s="81">
        <v>0.14298028229716625</v>
      </c>
      <c r="E32" s="81">
        <v>1.7886003663398341E-2</v>
      </c>
      <c r="F32" s="81">
        <v>6.6910893222713069E-2</v>
      </c>
    </row>
    <row r="35" spans="1:1" x14ac:dyDescent="0.25">
      <c r="A35" s="6" t="s">
        <v>81</v>
      </c>
    </row>
  </sheetData>
  <hyperlinks>
    <hyperlink ref="A35" location="Indice!A1" display="Indice" xr:uid="{0126110B-CACF-4FD5-A164-16F64B4054AF}"/>
  </hyperlink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09B0A-6AB7-471A-AD09-4AC8552DF4BC}">
  <dimension ref="A1:G36"/>
  <sheetViews>
    <sheetView workbookViewId="0"/>
  </sheetViews>
  <sheetFormatPr defaultColWidth="8.85546875" defaultRowHeight="15" x14ac:dyDescent="0.25"/>
  <cols>
    <col min="1" max="1" width="11.85546875" style="60" bestFit="1" customWidth="1"/>
    <col min="2" max="2" width="6" style="60" bestFit="1" customWidth="1"/>
    <col min="3" max="7" width="5.140625" style="60" bestFit="1" customWidth="1"/>
    <col min="8" max="16384" width="8.85546875" style="60"/>
  </cols>
  <sheetData>
    <row r="1" spans="1:1" s="95" customFormat="1" ht="12.75" x14ac:dyDescent="0.2">
      <c r="A1" s="79" t="s">
        <v>166</v>
      </c>
    </row>
    <row r="24" spans="1:7" x14ac:dyDescent="0.25">
      <c r="A24" s="61" t="s">
        <v>156</v>
      </c>
    </row>
    <row r="26" spans="1:7" x14ac:dyDescent="0.25">
      <c r="A26" s="62" t="s">
        <v>118</v>
      </c>
      <c r="B26" s="62">
        <v>2019</v>
      </c>
      <c r="C26" s="62">
        <v>2020</v>
      </c>
      <c r="D26" s="62">
        <v>2021</v>
      </c>
      <c r="E26" s="62">
        <v>2022</v>
      </c>
      <c r="F26" s="62">
        <v>2023</v>
      </c>
      <c r="G26" s="62">
        <v>2024</v>
      </c>
    </row>
    <row r="27" spans="1:7" x14ac:dyDescent="0.25">
      <c r="A27" s="25" t="s">
        <v>149</v>
      </c>
      <c r="B27" s="81">
        <v>0</v>
      </c>
      <c r="C27" s="81">
        <v>0</v>
      </c>
      <c r="D27" s="81">
        <v>0</v>
      </c>
      <c r="E27" s="81">
        <v>1.9572953736654804E-2</v>
      </c>
      <c r="F27" s="81">
        <v>1.7200474495848161E-2</v>
      </c>
      <c r="G27" s="81">
        <v>3.6773428232502965E-2</v>
      </c>
    </row>
    <row r="28" spans="1:7" x14ac:dyDescent="0.25">
      <c r="A28" s="25" t="s">
        <v>64</v>
      </c>
      <c r="B28" s="81">
        <v>1</v>
      </c>
      <c r="C28" s="81">
        <v>0.95255041518386718</v>
      </c>
      <c r="D28" s="81">
        <v>0.77995255041518385</v>
      </c>
      <c r="E28" s="81">
        <v>0.33807829181494664</v>
      </c>
      <c r="F28" s="81">
        <v>0.2568208778173191</v>
      </c>
      <c r="G28" s="81">
        <v>3.6180308422301306E-2</v>
      </c>
    </row>
    <row r="29" spans="1:7" x14ac:dyDescent="0.25">
      <c r="A29" s="25" t="s">
        <v>63</v>
      </c>
      <c r="B29" s="81">
        <v>0</v>
      </c>
      <c r="C29" s="81">
        <v>2.1352313167259787E-2</v>
      </c>
      <c r="D29" s="81">
        <v>0.16963226571767498</v>
      </c>
      <c r="E29" s="81">
        <v>0.45907473309608543</v>
      </c>
      <c r="F29" s="81">
        <v>0.53024911032028466</v>
      </c>
      <c r="G29" s="81">
        <v>0.44365361803084225</v>
      </c>
    </row>
    <row r="30" spans="1:7" x14ac:dyDescent="0.25">
      <c r="A30" s="25" t="s">
        <v>5</v>
      </c>
      <c r="B30" s="81">
        <v>0</v>
      </c>
      <c r="C30" s="81">
        <v>0</v>
      </c>
      <c r="D30" s="81">
        <v>0</v>
      </c>
      <c r="E30" s="81">
        <v>0</v>
      </c>
      <c r="F30" s="81">
        <v>5.3380782918149468E-3</v>
      </c>
      <c r="G30" s="81">
        <v>6.7022538552787669E-2</v>
      </c>
    </row>
    <row r="31" spans="1:7" x14ac:dyDescent="0.25">
      <c r="A31" s="25" t="s">
        <v>1</v>
      </c>
      <c r="B31" s="81">
        <v>0</v>
      </c>
      <c r="C31" s="81">
        <v>7.7105575326215899E-3</v>
      </c>
      <c r="D31" s="81">
        <v>1.4234875444839857E-2</v>
      </c>
      <c r="E31" s="81">
        <v>2.9062870699881376E-2</v>
      </c>
      <c r="F31" s="81">
        <v>6.0498220640569395E-2</v>
      </c>
      <c r="G31" s="81">
        <v>0.22479240806642942</v>
      </c>
    </row>
    <row r="32" spans="1:7" x14ac:dyDescent="0.25">
      <c r="A32" s="25" t="s">
        <v>0</v>
      </c>
      <c r="B32" s="81">
        <v>0</v>
      </c>
      <c r="C32" s="81">
        <v>0</v>
      </c>
      <c r="D32" s="81">
        <v>0</v>
      </c>
      <c r="E32" s="81">
        <v>0</v>
      </c>
      <c r="F32" s="81">
        <v>1.7793594306049821E-3</v>
      </c>
      <c r="G32" s="81">
        <v>5.9311981020166073E-3</v>
      </c>
    </row>
    <row r="33" spans="1:7" x14ac:dyDescent="0.25">
      <c r="A33" s="25" t="s">
        <v>153</v>
      </c>
      <c r="B33" s="81">
        <v>0</v>
      </c>
      <c r="C33" s="81">
        <v>1.8386714116251483E-2</v>
      </c>
      <c r="D33" s="81">
        <v>3.6180308422301306E-2</v>
      </c>
      <c r="E33" s="81">
        <v>0.15421115065243179</v>
      </c>
      <c r="F33" s="81">
        <v>0.12811387900355872</v>
      </c>
      <c r="G33" s="81">
        <v>0.18564650059311982</v>
      </c>
    </row>
    <row r="36" spans="1:7" x14ac:dyDescent="0.25">
      <c r="A36" s="6" t="s">
        <v>81</v>
      </c>
    </row>
  </sheetData>
  <hyperlinks>
    <hyperlink ref="A36" location="Indice!A1" display="Indice" xr:uid="{0C2E7EA3-366C-4C9F-B185-429DE70E3094}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04468-6268-4564-B400-84C662CC9924}">
  <dimension ref="A1:F36"/>
  <sheetViews>
    <sheetView workbookViewId="0"/>
  </sheetViews>
  <sheetFormatPr defaultColWidth="8.85546875" defaultRowHeight="15" x14ac:dyDescent="0.25"/>
  <cols>
    <col min="1" max="1" width="11.85546875" style="60" bestFit="1" customWidth="1"/>
    <col min="2" max="2" width="6" style="60" bestFit="1" customWidth="1"/>
    <col min="3" max="6" width="5.140625" style="60" bestFit="1" customWidth="1"/>
    <col min="7" max="16384" width="8.85546875" style="60"/>
  </cols>
  <sheetData>
    <row r="1" spans="1:1" s="95" customFormat="1" ht="12.75" x14ac:dyDescent="0.2">
      <c r="A1" s="79" t="s">
        <v>167</v>
      </c>
    </row>
    <row r="24" spans="1:6" x14ac:dyDescent="0.25">
      <c r="A24" s="61" t="s">
        <v>156</v>
      </c>
    </row>
    <row r="26" spans="1:6" x14ac:dyDescent="0.25">
      <c r="A26" s="62" t="s">
        <v>118</v>
      </c>
      <c r="B26" s="62">
        <v>2020</v>
      </c>
      <c r="C26" s="62">
        <v>2021</v>
      </c>
      <c r="D26" s="62">
        <v>2022</v>
      </c>
      <c r="E26" s="62">
        <v>2023</v>
      </c>
      <c r="F26" s="62">
        <v>2024</v>
      </c>
    </row>
    <row r="27" spans="1:6" x14ac:dyDescent="0.25">
      <c r="A27" s="25" t="s">
        <v>149</v>
      </c>
      <c r="B27" s="81">
        <v>0</v>
      </c>
      <c r="C27" s="81">
        <v>6.2578222778473093E-4</v>
      </c>
      <c r="D27" s="81">
        <v>2.5031289111389237E-3</v>
      </c>
      <c r="E27" s="81">
        <v>1.3141426783479349E-2</v>
      </c>
      <c r="F27" s="81">
        <v>2.5031289111389236E-2</v>
      </c>
    </row>
    <row r="28" spans="1:6" x14ac:dyDescent="0.25">
      <c r="A28" s="25" t="s">
        <v>64</v>
      </c>
      <c r="B28" s="81">
        <v>1</v>
      </c>
      <c r="C28" s="81">
        <v>0.90738423028785986</v>
      </c>
      <c r="D28" s="81">
        <v>0.68210262828535673</v>
      </c>
      <c r="E28" s="81">
        <v>0.35168961201501875</v>
      </c>
      <c r="F28" s="81">
        <v>0.22778473091364204</v>
      </c>
    </row>
    <row r="29" spans="1:6" x14ac:dyDescent="0.25">
      <c r="A29" s="25" t="s">
        <v>63</v>
      </c>
      <c r="B29" s="81">
        <v>0</v>
      </c>
      <c r="C29" s="81">
        <v>7.3216520650813521E-2</v>
      </c>
      <c r="D29" s="81">
        <v>0.26658322903629539</v>
      </c>
      <c r="E29" s="81">
        <v>0.41551939924906134</v>
      </c>
      <c r="F29" s="81">
        <v>0.41489361702127658</v>
      </c>
    </row>
    <row r="30" spans="1:6" x14ac:dyDescent="0.25">
      <c r="A30" s="25" t="s">
        <v>5</v>
      </c>
      <c r="B30" s="81">
        <v>0</v>
      </c>
      <c r="C30" s="81">
        <v>6.2578222778473093E-4</v>
      </c>
      <c r="D30" s="81">
        <v>6.2578222778473093E-4</v>
      </c>
      <c r="E30" s="81">
        <v>1.8147684605757195E-2</v>
      </c>
      <c r="F30" s="81">
        <v>7.5719649561952443E-2</v>
      </c>
    </row>
    <row r="31" spans="1:6" x14ac:dyDescent="0.25">
      <c r="A31" s="25" t="s">
        <v>1</v>
      </c>
      <c r="B31" s="81">
        <v>0</v>
      </c>
      <c r="C31" s="81">
        <v>1.8773466833541927E-3</v>
      </c>
      <c r="D31" s="81">
        <v>6.8836045056320403E-3</v>
      </c>
      <c r="E31" s="81">
        <v>2.6282853566958697E-2</v>
      </c>
      <c r="F31" s="81">
        <v>0.11827284105131414</v>
      </c>
    </row>
    <row r="32" spans="1:6" x14ac:dyDescent="0.25">
      <c r="A32" s="25" t="s">
        <v>0</v>
      </c>
      <c r="B32" s="81">
        <v>0</v>
      </c>
      <c r="C32" s="81">
        <v>0</v>
      </c>
      <c r="D32" s="81">
        <v>0</v>
      </c>
      <c r="E32" s="81">
        <v>1.2515644555694619E-3</v>
      </c>
      <c r="F32" s="81">
        <v>2.5031289111389237E-3</v>
      </c>
    </row>
    <row r="33" spans="1:6" x14ac:dyDescent="0.25">
      <c r="A33" s="25" t="s">
        <v>153</v>
      </c>
      <c r="B33" s="81">
        <v>0</v>
      </c>
      <c r="C33" s="81">
        <v>1.6270337922403004E-2</v>
      </c>
      <c r="D33" s="81">
        <v>4.130162703379224E-2</v>
      </c>
      <c r="E33" s="81">
        <v>0.17396745932415519</v>
      </c>
      <c r="F33" s="81">
        <v>0.1357947434292866</v>
      </c>
    </row>
    <row r="36" spans="1:6" x14ac:dyDescent="0.25">
      <c r="A36" s="6" t="s">
        <v>81</v>
      </c>
    </row>
  </sheetData>
  <hyperlinks>
    <hyperlink ref="A36" location="Indice!A1" display="Indice" xr:uid="{D664AEB0-A8E8-4085-82F4-26F5FAD22BC4}"/>
  </hyperlink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5315-5082-4971-B3D0-D9B3493297D4}">
  <dimension ref="A1:S32"/>
  <sheetViews>
    <sheetView workbookViewId="0">
      <selection activeCell="I33" sqref="I33"/>
    </sheetView>
  </sheetViews>
  <sheetFormatPr defaultColWidth="8.85546875" defaultRowHeight="15" x14ac:dyDescent="0.25"/>
  <cols>
    <col min="1" max="1" width="17.42578125" style="60" customWidth="1"/>
    <col min="2" max="3" width="11.5703125" style="60" bestFit="1" customWidth="1"/>
    <col min="4" max="16384" width="8.85546875" style="60"/>
  </cols>
  <sheetData>
    <row r="1" spans="1:19" s="95" customFormat="1" ht="12.75" x14ac:dyDescent="0.2">
      <c r="A1" s="79" t="s">
        <v>168</v>
      </c>
    </row>
    <row r="15" spans="1:19" x14ac:dyDescent="0.25">
      <c r="Q15" s="86"/>
      <c r="R15" s="87"/>
      <c r="S15" s="87"/>
    </row>
    <row r="20" spans="1:3" x14ac:dyDescent="0.25">
      <c r="A20" s="84" t="s">
        <v>156</v>
      </c>
    </row>
    <row r="22" spans="1:3" x14ac:dyDescent="0.25">
      <c r="A22" s="62" t="s">
        <v>118</v>
      </c>
      <c r="B22" s="62" t="s">
        <v>162</v>
      </c>
      <c r="C22" s="62" t="s">
        <v>163</v>
      </c>
    </row>
    <row r="23" spans="1:3" x14ac:dyDescent="0.25">
      <c r="A23" s="25" t="s">
        <v>149</v>
      </c>
      <c r="B23" s="88">
        <v>39.967741935483872</v>
      </c>
      <c r="C23" s="88">
        <v>42.45</v>
      </c>
    </row>
    <row r="24" spans="1:3" x14ac:dyDescent="0.25">
      <c r="A24" s="25" t="s">
        <v>64</v>
      </c>
      <c r="B24" s="88">
        <v>40.704918032786885</v>
      </c>
      <c r="C24" s="88">
        <v>41.18681318681319</v>
      </c>
    </row>
    <row r="25" spans="1:3" x14ac:dyDescent="0.25">
      <c r="A25" s="25" t="s">
        <v>63</v>
      </c>
      <c r="B25" s="88">
        <v>41.089572192513366</v>
      </c>
      <c r="C25" s="88">
        <v>40.420814479638011</v>
      </c>
    </row>
    <row r="26" spans="1:3" x14ac:dyDescent="0.25">
      <c r="A26" s="25" t="s">
        <v>5</v>
      </c>
      <c r="B26" s="88">
        <v>40.778761061946902</v>
      </c>
      <c r="C26" s="88">
        <v>40.528925619834709</v>
      </c>
    </row>
    <row r="27" spans="1:3" x14ac:dyDescent="0.25">
      <c r="A27" s="25" t="s">
        <v>1</v>
      </c>
      <c r="B27" s="88">
        <v>42.387862796833772</v>
      </c>
      <c r="C27" s="88">
        <v>42.116402116402114</v>
      </c>
    </row>
    <row r="28" spans="1:3" x14ac:dyDescent="0.25">
      <c r="A28" s="25" t="s">
        <v>0</v>
      </c>
      <c r="B28" s="88">
        <v>45.2</v>
      </c>
      <c r="C28" s="88">
        <v>42.75</v>
      </c>
    </row>
    <row r="29" spans="1:3" x14ac:dyDescent="0.25">
      <c r="A29" s="25" t="s">
        <v>153</v>
      </c>
      <c r="B29" s="88">
        <v>41.821086261980831</v>
      </c>
      <c r="C29" s="88">
        <v>41.847926267281103</v>
      </c>
    </row>
    <row r="32" spans="1:3" x14ac:dyDescent="0.25">
      <c r="A32" s="6" t="s">
        <v>81</v>
      </c>
    </row>
  </sheetData>
  <hyperlinks>
    <hyperlink ref="A32" location="Indice!A1" display="Indice" xr:uid="{A4B5BF1A-F4A9-4015-91A8-7803EDFC1E8E}"/>
  </hyperlink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93440-EB1E-44FE-A0DB-4A07C68D98D1}">
  <dimension ref="A1:C22"/>
  <sheetViews>
    <sheetView workbookViewId="0"/>
  </sheetViews>
  <sheetFormatPr defaultColWidth="8.85546875" defaultRowHeight="15" x14ac:dyDescent="0.25"/>
  <cols>
    <col min="1" max="1" width="11.28515625" style="60" bestFit="1" customWidth="1"/>
    <col min="2" max="3" width="10.7109375" style="60" bestFit="1" customWidth="1"/>
    <col min="4" max="16384" width="8.85546875" style="60"/>
  </cols>
  <sheetData>
    <row r="1" spans="1:3" s="95" customFormat="1" ht="12.75" x14ac:dyDescent="0.2">
      <c r="A1" s="79" t="s">
        <v>169</v>
      </c>
    </row>
    <row r="13" spans="1:3" x14ac:dyDescent="0.25">
      <c r="A13" s="61" t="s">
        <v>156</v>
      </c>
    </row>
    <row r="16" spans="1:3" x14ac:dyDescent="0.25">
      <c r="A16" s="62"/>
      <c r="B16" s="62" t="s">
        <v>163</v>
      </c>
      <c r="C16" s="62" t="s">
        <v>162</v>
      </c>
    </row>
    <row r="17" spans="1:3" x14ac:dyDescent="0.25">
      <c r="A17" s="89" t="s">
        <v>170</v>
      </c>
      <c r="B17" s="77">
        <v>1381</v>
      </c>
      <c r="C17" s="77">
        <v>1373</v>
      </c>
    </row>
    <row r="18" spans="1:3" x14ac:dyDescent="0.25">
      <c r="A18" s="89" t="s">
        <v>171</v>
      </c>
      <c r="B18" s="77">
        <v>217</v>
      </c>
      <c r="C18" s="77">
        <v>313</v>
      </c>
    </row>
    <row r="19" spans="1:3" x14ac:dyDescent="0.25">
      <c r="A19" s="90" t="s">
        <v>6</v>
      </c>
      <c r="B19" s="91">
        <v>1598</v>
      </c>
      <c r="C19" s="91">
        <v>1686</v>
      </c>
    </row>
    <row r="22" spans="1:3" x14ac:dyDescent="0.25">
      <c r="A22" s="6" t="s">
        <v>81</v>
      </c>
    </row>
  </sheetData>
  <hyperlinks>
    <hyperlink ref="A22" location="Indice!A1" display="Indice" xr:uid="{A1166E29-6BC7-46C9-95D1-15B718A992D4}"/>
  </hyperlink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61ABA-12C4-4BBC-8E3E-947986F6F747}">
  <dimension ref="A1:C25"/>
  <sheetViews>
    <sheetView topLeftCell="A4" workbookViewId="0">
      <selection activeCell="A25" sqref="A25"/>
    </sheetView>
  </sheetViews>
  <sheetFormatPr defaultColWidth="8.85546875" defaultRowHeight="15" x14ac:dyDescent="0.25"/>
  <cols>
    <col min="1" max="1" width="15.42578125" style="60" customWidth="1"/>
    <col min="2" max="3" width="9.140625" style="60" bestFit="1" customWidth="1"/>
    <col min="4" max="16384" width="8.85546875" style="60"/>
  </cols>
  <sheetData>
    <row r="1" spans="1:1" s="95" customFormat="1" ht="12.75" x14ac:dyDescent="0.2">
      <c r="A1" s="79" t="s">
        <v>172</v>
      </c>
    </row>
    <row r="17" spans="1:3" x14ac:dyDescent="0.25">
      <c r="A17" s="84" t="s">
        <v>156</v>
      </c>
    </row>
    <row r="19" spans="1:3" x14ac:dyDescent="0.25">
      <c r="A19" s="62" t="s">
        <v>173</v>
      </c>
      <c r="B19" s="62" t="s">
        <v>163</v>
      </c>
      <c r="C19" s="62" t="s">
        <v>162</v>
      </c>
    </row>
    <row r="20" spans="1:3" x14ac:dyDescent="0.25">
      <c r="A20" s="25" t="s">
        <v>174</v>
      </c>
      <c r="B20" s="81">
        <v>0.29254163649529324</v>
      </c>
      <c r="C20" s="81">
        <v>8.9584850691915519E-2</v>
      </c>
    </row>
    <row r="21" spans="1:3" x14ac:dyDescent="0.25">
      <c r="A21" s="25" t="s">
        <v>175</v>
      </c>
      <c r="B21" s="81">
        <v>0.56770456191165819</v>
      </c>
      <c r="C21" s="81">
        <v>0.62709395484340857</v>
      </c>
    </row>
    <row r="22" spans="1:3" x14ac:dyDescent="0.25">
      <c r="A22" s="25" t="s">
        <v>176</v>
      </c>
      <c r="B22" s="81">
        <v>0.13975380159304851</v>
      </c>
      <c r="C22" s="81">
        <v>0.28332119446467591</v>
      </c>
    </row>
    <row r="25" spans="1:3" x14ac:dyDescent="0.25">
      <c r="A25" s="6" t="s">
        <v>81</v>
      </c>
    </row>
  </sheetData>
  <hyperlinks>
    <hyperlink ref="A25" location="Indice!A1" display="Indice" xr:uid="{B3ACACBF-552E-4452-9F05-B4B8CF0168B9}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CB6D-FEC9-479F-B068-BB4186C2308C}">
  <dimension ref="A1:I37"/>
  <sheetViews>
    <sheetView workbookViewId="0">
      <selection activeCell="M32" sqref="M32"/>
    </sheetView>
  </sheetViews>
  <sheetFormatPr defaultColWidth="8.85546875" defaultRowHeight="15" x14ac:dyDescent="0.25"/>
  <cols>
    <col min="1" max="1" width="9.42578125" style="60" customWidth="1"/>
    <col min="2" max="2" width="4.28515625" style="60" bestFit="1" customWidth="1"/>
    <col min="3" max="3" width="5.140625" style="60" customWidth="1"/>
    <col min="4" max="4" width="20.140625" style="60" customWidth="1"/>
    <col min="5" max="5" width="12.42578125" style="60" bestFit="1" customWidth="1"/>
    <col min="6" max="6" width="12.42578125" style="60" customWidth="1"/>
    <col min="7" max="8" width="7.140625" style="60" bestFit="1" customWidth="1"/>
    <col min="9" max="9" width="8.140625" style="60" bestFit="1" customWidth="1"/>
    <col min="10" max="16384" width="8.85546875" style="60"/>
  </cols>
  <sheetData>
    <row r="1" spans="1:9" s="95" customFormat="1" ht="12.75" x14ac:dyDescent="0.2">
      <c r="A1" s="59" t="s">
        <v>177</v>
      </c>
    </row>
    <row r="2" spans="1:9" x14ac:dyDescent="0.25">
      <c r="I2" s="86"/>
    </row>
    <row r="3" spans="1:9" x14ac:dyDescent="0.25">
      <c r="I3" s="92"/>
    </row>
    <row r="4" spans="1:9" x14ac:dyDescent="0.25">
      <c r="I4" s="92"/>
    </row>
    <row r="5" spans="1:9" x14ac:dyDescent="0.25">
      <c r="I5" s="92"/>
    </row>
    <row r="6" spans="1:9" x14ac:dyDescent="0.25">
      <c r="I6" s="92"/>
    </row>
    <row r="7" spans="1:9" x14ac:dyDescent="0.25">
      <c r="I7" s="92"/>
    </row>
    <row r="8" spans="1:9" x14ac:dyDescent="0.25">
      <c r="I8" s="92"/>
    </row>
    <row r="26" spans="1:6" x14ac:dyDescent="0.25">
      <c r="A26" s="61" t="s">
        <v>156</v>
      </c>
    </row>
    <row r="28" spans="1:6" x14ac:dyDescent="0.25">
      <c r="A28" s="62" t="s">
        <v>178</v>
      </c>
      <c r="B28" s="62" t="s">
        <v>149</v>
      </c>
      <c r="C28" s="62" t="s">
        <v>64</v>
      </c>
      <c r="D28" s="62" t="s">
        <v>179</v>
      </c>
      <c r="E28" s="62" t="s">
        <v>180</v>
      </c>
      <c r="F28" s="62" t="s">
        <v>153</v>
      </c>
    </row>
    <row r="29" spans="1:6" x14ac:dyDescent="0.25">
      <c r="A29" s="25" t="s">
        <v>16</v>
      </c>
      <c r="B29" s="81">
        <v>5.0761421319796954E-2</v>
      </c>
      <c r="C29" s="81">
        <v>3.553299492385787E-2</v>
      </c>
      <c r="D29" s="81">
        <v>0.49238578680203043</v>
      </c>
      <c r="E29" s="81">
        <v>0.27411167512690354</v>
      </c>
      <c r="F29" s="81">
        <v>0.14720812182741116</v>
      </c>
    </row>
    <row r="30" spans="1:6" x14ac:dyDescent="0.25">
      <c r="A30" s="25" t="s">
        <v>15</v>
      </c>
      <c r="B30" s="81">
        <v>6.8736141906873618E-2</v>
      </c>
      <c r="C30" s="81">
        <v>5.0997782705099776E-2</v>
      </c>
      <c r="D30" s="81">
        <v>0.5077605321507761</v>
      </c>
      <c r="E30" s="81">
        <v>0.13082039911308205</v>
      </c>
      <c r="F30" s="81">
        <v>0.24168514412416853</v>
      </c>
    </row>
    <row r="31" spans="1:6" x14ac:dyDescent="0.25">
      <c r="A31" s="25" t="s">
        <v>13</v>
      </c>
      <c r="B31" s="81">
        <v>3.1791907514450865E-2</v>
      </c>
      <c r="C31" s="81">
        <v>2.8901734104046242E-2</v>
      </c>
      <c r="D31" s="81">
        <v>0.56069364161849711</v>
      </c>
      <c r="E31" s="81">
        <v>0.1791907514450867</v>
      </c>
      <c r="F31" s="81">
        <v>0.19942196531791909</v>
      </c>
    </row>
    <row r="32" spans="1:6" x14ac:dyDescent="0.25">
      <c r="A32" s="25" t="s">
        <v>12</v>
      </c>
      <c r="B32" s="81">
        <v>9.9337748344370865E-3</v>
      </c>
      <c r="C32" s="81">
        <v>5.2980132450331126E-2</v>
      </c>
      <c r="D32" s="81">
        <v>0.47682119205298013</v>
      </c>
      <c r="E32" s="81">
        <v>0.26158940397350994</v>
      </c>
      <c r="F32" s="81">
        <v>0.19867549668874171</v>
      </c>
    </row>
    <row r="33" spans="1:6" x14ac:dyDescent="0.25">
      <c r="A33" s="25" t="s">
        <v>11</v>
      </c>
      <c r="B33" s="81">
        <v>1.871657754010695E-2</v>
      </c>
      <c r="C33" s="81">
        <v>1.3368983957219251E-2</v>
      </c>
      <c r="D33" s="81">
        <v>0.51069518716577544</v>
      </c>
      <c r="E33" s="81">
        <v>0.33957219251336901</v>
      </c>
      <c r="F33" s="81">
        <v>0.11764705882352941</v>
      </c>
    </row>
    <row r="34" spans="1:6" x14ac:dyDescent="0.25">
      <c r="A34" s="90" t="s">
        <v>181</v>
      </c>
      <c r="B34" s="93">
        <v>3.6773428232502965E-2</v>
      </c>
      <c r="C34" s="93">
        <v>3.6180308422301306E-2</v>
      </c>
      <c r="D34" s="93">
        <v>0.51067615658362997</v>
      </c>
      <c r="E34" s="93">
        <v>0.23072360616844603</v>
      </c>
      <c r="F34" s="93">
        <v>0.18564650059311982</v>
      </c>
    </row>
    <row r="37" spans="1:6" x14ac:dyDescent="0.25">
      <c r="A37" s="6" t="s">
        <v>81</v>
      </c>
    </row>
  </sheetData>
  <hyperlinks>
    <hyperlink ref="A37" location="Indice!A1" display="Indice" xr:uid="{5CD1721E-4EDD-4DA9-9A35-BB5B6FE84906}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F7002-B5DF-403D-A673-4A78C25F6F03}">
  <dimension ref="A1:F36"/>
  <sheetViews>
    <sheetView workbookViewId="0">
      <selection activeCell="N17" sqref="N17"/>
    </sheetView>
  </sheetViews>
  <sheetFormatPr defaultColWidth="8.85546875" defaultRowHeight="15" x14ac:dyDescent="0.25"/>
  <cols>
    <col min="1" max="1" width="23.140625" style="60" bestFit="1" customWidth="1"/>
    <col min="2" max="2" width="4.140625" style="60" bestFit="1" customWidth="1"/>
    <col min="3" max="3" width="5" style="60" bestFit="1" customWidth="1"/>
    <col min="4" max="4" width="20.140625" style="60" bestFit="1" customWidth="1"/>
    <col min="5" max="5" width="12.140625" style="60" bestFit="1" customWidth="1"/>
    <col min="6" max="6" width="11.85546875" style="60" bestFit="1" customWidth="1"/>
    <col min="7" max="7" width="6.140625" style="60" bestFit="1" customWidth="1"/>
    <col min="8" max="8" width="7.140625" style="60" bestFit="1" customWidth="1"/>
    <col min="9" max="9" width="8.140625" style="60" bestFit="1" customWidth="1"/>
    <col min="10" max="16384" width="8.85546875" style="60"/>
  </cols>
  <sheetData>
    <row r="1" spans="1:1" s="95" customFormat="1" ht="12.75" x14ac:dyDescent="0.2">
      <c r="A1" s="79" t="s">
        <v>182</v>
      </c>
    </row>
    <row r="25" spans="1:6" x14ac:dyDescent="0.25">
      <c r="A25" s="61" t="s">
        <v>156</v>
      </c>
    </row>
    <row r="27" spans="1:6" x14ac:dyDescent="0.25">
      <c r="A27" s="62" t="s">
        <v>178</v>
      </c>
      <c r="B27" s="62" t="s">
        <v>149</v>
      </c>
      <c r="C27" s="62" t="s">
        <v>64</v>
      </c>
      <c r="D27" s="62" t="s">
        <v>179</v>
      </c>
      <c r="E27" s="62" t="s">
        <v>180</v>
      </c>
      <c r="F27" s="62" t="s">
        <v>153</v>
      </c>
    </row>
    <row r="28" spans="1:6" x14ac:dyDescent="0.25">
      <c r="A28" s="25" t="s">
        <v>16</v>
      </c>
      <c r="B28" s="81">
        <v>2.4590163934426229E-2</v>
      </c>
      <c r="C28" s="81">
        <v>0.18852459016393441</v>
      </c>
      <c r="D28" s="81">
        <v>0.52459016393442626</v>
      </c>
      <c r="E28" s="81">
        <v>0.14754098360655737</v>
      </c>
      <c r="F28" s="81">
        <v>0.11475409836065574</v>
      </c>
    </row>
    <row r="29" spans="1:6" x14ac:dyDescent="0.25">
      <c r="A29" s="25" t="s">
        <v>15</v>
      </c>
      <c r="B29" s="81">
        <v>4.9792531120331947E-2</v>
      </c>
      <c r="C29" s="81">
        <v>0.24273858921161826</v>
      </c>
      <c r="D29" s="81">
        <v>0.42738589211618261</v>
      </c>
      <c r="E29" s="81">
        <v>9.3360995850622408E-2</v>
      </c>
      <c r="F29" s="81">
        <v>0.18672199170124482</v>
      </c>
    </row>
    <row r="30" spans="1:6" x14ac:dyDescent="0.25">
      <c r="A30" s="25" t="s">
        <v>13</v>
      </c>
      <c r="B30" s="81">
        <v>1.0638297872340425E-2</v>
      </c>
      <c r="C30" s="81">
        <v>0.23404255319148937</v>
      </c>
      <c r="D30" s="81">
        <v>0.53546099290780136</v>
      </c>
      <c r="E30" s="81">
        <v>0.1099290780141844</v>
      </c>
      <c r="F30" s="81">
        <v>0.1099290780141844</v>
      </c>
    </row>
    <row r="31" spans="1:6" x14ac:dyDescent="0.25">
      <c r="A31" s="25" t="s">
        <v>12</v>
      </c>
      <c r="B31" s="81">
        <v>1.7857142857142856E-2</v>
      </c>
      <c r="C31" s="81">
        <v>0.22916666666666666</v>
      </c>
      <c r="D31" s="81">
        <v>0.47916666666666663</v>
      </c>
      <c r="E31" s="81">
        <v>0.13095238095238096</v>
      </c>
      <c r="F31" s="81">
        <v>0.14285714285714285</v>
      </c>
    </row>
    <row r="32" spans="1:6" x14ac:dyDescent="0.25">
      <c r="A32" s="25" t="s">
        <v>11</v>
      </c>
      <c r="B32" s="81">
        <v>1.0752688172043012E-2</v>
      </c>
      <c r="C32" s="81">
        <v>0.21505376344086022</v>
      </c>
      <c r="D32" s="81">
        <v>0.54032258064516125</v>
      </c>
      <c r="E32" s="81">
        <v>0.14247311827956988</v>
      </c>
      <c r="F32" s="81">
        <v>9.1397849462365593E-2</v>
      </c>
    </row>
    <row r="33" spans="1:6" x14ac:dyDescent="0.25">
      <c r="A33" s="90" t="s">
        <v>181</v>
      </c>
      <c r="B33" s="93">
        <v>2.5031289111389236E-2</v>
      </c>
      <c r="C33" s="93">
        <v>0.22778473091364204</v>
      </c>
      <c r="D33" s="93">
        <v>0.49061326658322901</v>
      </c>
      <c r="E33" s="93">
        <v>0.12077596996245306</v>
      </c>
      <c r="F33" s="93">
        <v>0.1357947434292866</v>
      </c>
    </row>
    <row r="36" spans="1:6" x14ac:dyDescent="0.25">
      <c r="A36" s="6" t="s">
        <v>81</v>
      </c>
    </row>
  </sheetData>
  <hyperlinks>
    <hyperlink ref="A36" location="Indice!A1" display="Indice" xr:uid="{8B2B8254-004D-4D30-911D-97B9963F2722}"/>
  </hyperlink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54A1-BECD-4272-9EC6-88197C37BDF5}">
  <dimension ref="A1:E20"/>
  <sheetViews>
    <sheetView workbookViewId="0">
      <selection activeCell="G8" sqref="G8"/>
    </sheetView>
  </sheetViews>
  <sheetFormatPr defaultRowHeight="12.75" x14ac:dyDescent="0.2"/>
  <cols>
    <col min="1" max="1" width="29.85546875" customWidth="1"/>
    <col min="2" max="5" width="11.7109375" customWidth="1"/>
  </cols>
  <sheetData>
    <row r="1" spans="1:5" s="4" customFormat="1" x14ac:dyDescent="0.2">
      <c r="A1" s="107" t="s">
        <v>185</v>
      </c>
    </row>
    <row r="3" spans="1:5" x14ac:dyDescent="0.2">
      <c r="A3" s="12" t="s">
        <v>122</v>
      </c>
      <c r="B3" s="12">
        <v>2024</v>
      </c>
      <c r="C3" s="104">
        <v>2018</v>
      </c>
      <c r="D3" s="12" t="s">
        <v>186</v>
      </c>
      <c r="E3" s="104" t="s">
        <v>187</v>
      </c>
    </row>
    <row r="4" spans="1:5" x14ac:dyDescent="0.2">
      <c r="A4" s="13" t="s">
        <v>188</v>
      </c>
      <c r="B4" s="108">
        <v>51359</v>
      </c>
      <c r="C4" s="108">
        <v>49187</v>
      </c>
      <c r="D4" s="14">
        <v>2172</v>
      </c>
      <c r="E4" s="119">
        <v>4.3999999999999997E-2</v>
      </c>
    </row>
    <row r="5" spans="1:5" x14ac:dyDescent="0.2">
      <c r="A5" s="13" t="s">
        <v>189</v>
      </c>
      <c r="B5" s="108">
        <v>2578</v>
      </c>
      <c r="C5" s="108">
        <v>1874</v>
      </c>
      <c r="D5" s="30">
        <v>704</v>
      </c>
      <c r="E5" s="119">
        <v>0.376</v>
      </c>
    </row>
    <row r="6" spans="1:5" x14ac:dyDescent="0.2">
      <c r="A6" s="15" t="s">
        <v>31</v>
      </c>
      <c r="B6" s="16">
        <v>53937</v>
      </c>
      <c r="C6" s="16">
        <v>51061</v>
      </c>
      <c r="D6" s="16">
        <v>2876</v>
      </c>
      <c r="E6" s="158">
        <v>5.6000000000000001E-2</v>
      </c>
    </row>
    <row r="7" spans="1:5" x14ac:dyDescent="0.2">
      <c r="A7" s="13" t="s">
        <v>190</v>
      </c>
      <c r="B7" s="14">
        <v>3909</v>
      </c>
      <c r="C7" s="108">
        <v>4059</v>
      </c>
      <c r="D7" s="30">
        <v>-150</v>
      </c>
      <c r="E7" s="119">
        <v>-3.6999999999999998E-2</v>
      </c>
    </row>
    <row r="8" spans="1:5" x14ac:dyDescent="0.2">
      <c r="A8" s="13" t="s">
        <v>191</v>
      </c>
      <c r="B8" s="30">
        <v>455</v>
      </c>
      <c r="C8" s="109">
        <v>484</v>
      </c>
      <c r="D8" s="30">
        <v>-29</v>
      </c>
      <c r="E8" s="119">
        <v>-0.06</v>
      </c>
    </row>
    <row r="9" spans="1:5" x14ac:dyDescent="0.2">
      <c r="A9" s="15" t="s">
        <v>34</v>
      </c>
      <c r="B9" s="16">
        <v>4364</v>
      </c>
      <c r="C9" s="16">
        <v>4543</v>
      </c>
      <c r="D9" s="110">
        <v>-179</v>
      </c>
      <c r="E9" s="158">
        <v>-3.9E-2</v>
      </c>
    </row>
    <row r="10" spans="1:5" x14ac:dyDescent="0.2">
      <c r="A10" s="13" t="s">
        <v>192</v>
      </c>
      <c r="B10" s="30">
        <v>1037</v>
      </c>
      <c r="C10" s="109">
        <v>620</v>
      </c>
      <c r="D10" s="30">
        <v>417</v>
      </c>
      <c r="E10" s="119">
        <v>0.67300000000000004</v>
      </c>
    </row>
    <row r="11" spans="1:5" x14ac:dyDescent="0.2">
      <c r="A11" s="13" t="s">
        <v>193</v>
      </c>
      <c r="B11" s="30">
        <v>127</v>
      </c>
      <c r="C11" s="109">
        <v>94</v>
      </c>
      <c r="D11" s="30">
        <v>33</v>
      </c>
      <c r="E11" s="119">
        <v>0.35099999999999998</v>
      </c>
    </row>
    <row r="12" spans="1:5" x14ac:dyDescent="0.2">
      <c r="A12" s="15" t="s">
        <v>33</v>
      </c>
      <c r="B12" s="16">
        <v>1164</v>
      </c>
      <c r="C12" s="110">
        <v>714</v>
      </c>
      <c r="D12" s="110">
        <v>450</v>
      </c>
      <c r="E12" s="158">
        <v>0.63</v>
      </c>
    </row>
    <row r="13" spans="1:5" x14ac:dyDescent="0.2">
      <c r="A13" s="111" t="s">
        <v>194</v>
      </c>
      <c r="B13" s="112">
        <v>56305</v>
      </c>
      <c r="C13" s="112">
        <v>53866</v>
      </c>
      <c r="D13" s="14">
        <v>2439</v>
      </c>
      <c r="E13" s="119">
        <v>4.4999999999999998E-2</v>
      </c>
    </row>
    <row r="14" spans="1:5" x14ac:dyDescent="0.2">
      <c r="A14" s="111" t="s">
        <v>195</v>
      </c>
      <c r="B14" s="112">
        <v>3160</v>
      </c>
      <c r="C14" s="112">
        <v>2452</v>
      </c>
      <c r="D14" s="30">
        <v>708</v>
      </c>
      <c r="E14" s="119">
        <v>0.28899999999999998</v>
      </c>
    </row>
    <row r="15" spans="1:5" x14ac:dyDescent="0.2">
      <c r="A15" s="15" t="s">
        <v>6</v>
      </c>
      <c r="B15" s="16">
        <v>59465</v>
      </c>
      <c r="C15" s="16">
        <v>56318</v>
      </c>
      <c r="D15" s="16">
        <v>3147</v>
      </c>
      <c r="E15" s="158">
        <v>5.6000000000000001E-2</v>
      </c>
    </row>
    <row r="17" spans="1:1" x14ac:dyDescent="0.2">
      <c r="A17" s="106" t="s">
        <v>196</v>
      </c>
    </row>
    <row r="20" spans="1:1" x14ac:dyDescent="0.2">
      <c r="A20" s="6" t="s">
        <v>81</v>
      </c>
    </row>
  </sheetData>
  <hyperlinks>
    <hyperlink ref="A20" location="Indice!A1" display="Indice" xr:uid="{28699873-F732-45F7-83BC-A7D97B867B4C}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EC86-B72C-416F-A991-296DA5247760}">
  <dimension ref="A1:E29"/>
  <sheetViews>
    <sheetView workbookViewId="0">
      <selection activeCell="J22" sqref="J22"/>
    </sheetView>
  </sheetViews>
  <sheetFormatPr defaultRowHeight="12.75" x14ac:dyDescent="0.2"/>
  <cols>
    <col min="1" max="1" width="36.28515625" customWidth="1"/>
    <col min="2" max="2" width="12.85546875" customWidth="1"/>
    <col min="3" max="5" width="16.140625" customWidth="1"/>
  </cols>
  <sheetData>
    <row r="1" spans="1:5" s="4" customFormat="1" x14ac:dyDescent="0.2">
      <c r="A1" s="107" t="s">
        <v>197</v>
      </c>
    </row>
    <row r="3" spans="1:5" ht="10.7" customHeight="1" x14ac:dyDescent="0.2">
      <c r="A3" s="104" t="s">
        <v>198</v>
      </c>
      <c r="B3" s="104" t="s">
        <v>31</v>
      </c>
      <c r="C3" s="104" t="s">
        <v>34</v>
      </c>
      <c r="D3" s="104" t="s">
        <v>33</v>
      </c>
      <c r="E3" s="104" t="s">
        <v>6</v>
      </c>
    </row>
    <row r="4" spans="1:5" ht="10.7" customHeight="1" x14ac:dyDescent="0.2">
      <c r="A4" s="113" t="s">
        <v>199</v>
      </c>
      <c r="B4" s="109">
        <v>380</v>
      </c>
      <c r="C4" s="109">
        <v>148</v>
      </c>
      <c r="D4" s="109">
        <v>33</v>
      </c>
      <c r="E4" s="109">
        <v>561</v>
      </c>
    </row>
    <row r="5" spans="1:5" ht="10.7" customHeight="1" x14ac:dyDescent="0.2">
      <c r="A5" s="113" t="s">
        <v>200</v>
      </c>
      <c r="B5" s="108">
        <v>28726</v>
      </c>
      <c r="C5" s="108">
        <v>2839</v>
      </c>
      <c r="D5" s="109">
        <v>804</v>
      </c>
      <c r="E5" s="108">
        <v>32369</v>
      </c>
    </row>
    <row r="6" spans="1:5" ht="10.7" customHeight="1" x14ac:dyDescent="0.2">
      <c r="A6" s="113" t="s">
        <v>201</v>
      </c>
      <c r="B6" s="108">
        <v>2523</v>
      </c>
      <c r="C6" s="109">
        <v>275</v>
      </c>
      <c r="D6" s="109">
        <v>3</v>
      </c>
      <c r="E6" s="108">
        <v>2801</v>
      </c>
    </row>
    <row r="7" spans="1:5" ht="10.7" customHeight="1" x14ac:dyDescent="0.2">
      <c r="A7" s="113" t="s">
        <v>202</v>
      </c>
      <c r="B7" s="108">
        <v>3184</v>
      </c>
      <c r="C7" s="109">
        <v>484</v>
      </c>
      <c r="D7" s="109">
        <v>157</v>
      </c>
      <c r="E7" s="108">
        <v>3825</v>
      </c>
    </row>
    <row r="8" spans="1:5" ht="10.7" customHeight="1" x14ac:dyDescent="0.2">
      <c r="A8" s="113" t="s">
        <v>203</v>
      </c>
      <c r="B8" s="108">
        <v>1852</v>
      </c>
      <c r="C8" s="109">
        <v>27</v>
      </c>
      <c r="D8" s="109" t="s">
        <v>120</v>
      </c>
      <c r="E8" s="108">
        <v>1879</v>
      </c>
    </row>
    <row r="9" spans="1:5" ht="10.7" customHeight="1" x14ac:dyDescent="0.2">
      <c r="A9" s="113" t="s">
        <v>204</v>
      </c>
      <c r="B9" s="108">
        <v>15804</v>
      </c>
      <c r="C9" s="109">
        <v>362</v>
      </c>
      <c r="D9" s="109">
        <v>140</v>
      </c>
      <c r="E9" s="108">
        <v>16306</v>
      </c>
    </row>
    <row r="10" spans="1:5" ht="10.7" customHeight="1" x14ac:dyDescent="0.2">
      <c r="A10" s="113" t="s">
        <v>205</v>
      </c>
      <c r="B10" s="108">
        <v>1300</v>
      </c>
      <c r="C10" s="109">
        <v>166</v>
      </c>
      <c r="D10" s="109">
        <v>14</v>
      </c>
      <c r="E10" s="108">
        <v>1480</v>
      </c>
    </row>
    <row r="11" spans="1:5" ht="10.7" customHeight="1" x14ac:dyDescent="0.2">
      <c r="A11" s="113" t="s">
        <v>206</v>
      </c>
      <c r="B11" s="109">
        <v>168</v>
      </c>
      <c r="C11" s="109">
        <v>63</v>
      </c>
      <c r="D11" s="109">
        <v>13</v>
      </c>
      <c r="E11" s="109">
        <v>244</v>
      </c>
    </row>
    <row r="12" spans="1:5" ht="10.7" customHeight="1" x14ac:dyDescent="0.2">
      <c r="A12" s="114" t="s">
        <v>6</v>
      </c>
      <c r="B12" s="115">
        <v>53937</v>
      </c>
      <c r="C12" s="115">
        <v>4364</v>
      </c>
      <c r="D12" s="115">
        <v>1164</v>
      </c>
      <c r="E12" s="115">
        <v>59465</v>
      </c>
    </row>
    <row r="15" spans="1:5" ht="11.45" customHeight="1" x14ac:dyDescent="0.2">
      <c r="A15" s="104" t="s">
        <v>198</v>
      </c>
      <c r="B15" s="104" t="s">
        <v>31</v>
      </c>
      <c r="C15" s="104" t="s">
        <v>34</v>
      </c>
      <c r="D15" s="104" t="s">
        <v>33</v>
      </c>
      <c r="E15" s="104" t="s">
        <v>6</v>
      </c>
    </row>
    <row r="16" spans="1:5" ht="11.45" customHeight="1" x14ac:dyDescent="0.2">
      <c r="A16" s="116" t="s">
        <v>199</v>
      </c>
      <c r="B16" s="119">
        <v>7.0000000000000001E-3</v>
      </c>
      <c r="C16" s="119">
        <v>3.4000000000000002E-2</v>
      </c>
      <c r="D16" s="119">
        <v>2.8000000000000001E-2</v>
      </c>
      <c r="E16" s="119">
        <v>8.9999999999999993E-3</v>
      </c>
    </row>
    <row r="17" spans="1:5" ht="11.45" customHeight="1" x14ac:dyDescent="0.2">
      <c r="A17" s="116" t="s">
        <v>200</v>
      </c>
      <c r="B17" s="119">
        <v>0.53300000000000003</v>
      </c>
      <c r="C17" s="119">
        <v>0.65100000000000002</v>
      </c>
      <c r="D17" s="119">
        <v>0.69099999999999995</v>
      </c>
      <c r="E17" s="119">
        <v>0.54400000000000004</v>
      </c>
    </row>
    <row r="18" spans="1:5" ht="11.45" customHeight="1" x14ac:dyDescent="0.2">
      <c r="A18" s="116" t="s">
        <v>201</v>
      </c>
      <c r="B18" s="119">
        <v>4.7E-2</v>
      </c>
      <c r="C18" s="119">
        <v>6.3E-2</v>
      </c>
      <c r="D18" s="119">
        <v>3.0000000000000001E-3</v>
      </c>
      <c r="E18" s="119">
        <v>4.7E-2</v>
      </c>
    </row>
    <row r="19" spans="1:5" ht="11.45" customHeight="1" x14ac:dyDescent="0.2">
      <c r="A19" s="116" t="s">
        <v>202</v>
      </c>
      <c r="B19" s="119">
        <v>5.8999999999999997E-2</v>
      </c>
      <c r="C19" s="119">
        <v>0.111</v>
      </c>
      <c r="D19" s="119">
        <v>0.13500000000000001</v>
      </c>
      <c r="E19" s="119">
        <v>6.4000000000000001E-2</v>
      </c>
    </row>
    <row r="20" spans="1:5" ht="11.45" customHeight="1" x14ac:dyDescent="0.2">
      <c r="A20" s="116" t="s">
        <v>203</v>
      </c>
      <c r="B20" s="119">
        <v>3.4000000000000002E-2</v>
      </c>
      <c r="C20" s="119">
        <v>6.0000000000000001E-3</v>
      </c>
      <c r="D20" s="119">
        <v>0</v>
      </c>
      <c r="E20" s="119">
        <v>3.2000000000000001E-2</v>
      </c>
    </row>
    <row r="21" spans="1:5" ht="11.45" customHeight="1" x14ac:dyDescent="0.2">
      <c r="A21" s="116" t="s">
        <v>204</v>
      </c>
      <c r="B21" s="119">
        <v>0.29299999999999998</v>
      </c>
      <c r="C21" s="119">
        <v>8.3000000000000004E-2</v>
      </c>
      <c r="D21" s="119">
        <v>0.12</v>
      </c>
      <c r="E21" s="119">
        <v>0.27400000000000002</v>
      </c>
    </row>
    <row r="22" spans="1:5" ht="11.45" customHeight="1" x14ac:dyDescent="0.2">
      <c r="A22" s="116" t="s">
        <v>205</v>
      </c>
      <c r="B22" s="119">
        <v>2.4E-2</v>
      </c>
      <c r="C22" s="119">
        <v>3.7999999999999999E-2</v>
      </c>
      <c r="D22" s="119">
        <v>1.2E-2</v>
      </c>
      <c r="E22" s="119">
        <v>2.5000000000000001E-2</v>
      </c>
    </row>
    <row r="23" spans="1:5" ht="11.45" customHeight="1" x14ac:dyDescent="0.2">
      <c r="A23" s="116" t="s">
        <v>206</v>
      </c>
      <c r="B23" s="119">
        <v>3.0000000000000001E-3</v>
      </c>
      <c r="C23" s="119">
        <v>1.4E-2</v>
      </c>
      <c r="D23" s="119">
        <v>1.0999999999999999E-2</v>
      </c>
      <c r="E23" s="119">
        <v>4.0000000000000001E-3</v>
      </c>
    </row>
    <row r="24" spans="1:5" ht="11.45" customHeight="1" x14ac:dyDescent="0.2">
      <c r="A24" s="117" t="s">
        <v>6</v>
      </c>
      <c r="B24" s="118">
        <v>1</v>
      </c>
      <c r="C24" s="118">
        <v>1</v>
      </c>
      <c r="D24" s="118">
        <v>1</v>
      </c>
      <c r="E24" s="118">
        <v>1</v>
      </c>
    </row>
    <row r="26" spans="1:5" x14ac:dyDescent="0.2">
      <c r="A26" s="106" t="s">
        <v>196</v>
      </c>
    </row>
    <row r="29" spans="1:5" x14ac:dyDescent="0.2">
      <c r="A29" s="6" t="s">
        <v>81</v>
      </c>
    </row>
  </sheetData>
  <hyperlinks>
    <hyperlink ref="A29" location="Indice!A1" display="Indice" xr:uid="{2308CD7D-F3C7-42AB-97B5-A794E33E0E5C}"/>
  </hyperlink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38F6E-727C-4D2B-A4D2-B6895E9F93F3}">
  <dimension ref="A1:S75"/>
  <sheetViews>
    <sheetView topLeftCell="A34" zoomScale="90" zoomScaleNormal="90" workbookViewId="0">
      <selection activeCell="L65" sqref="L65"/>
    </sheetView>
  </sheetViews>
  <sheetFormatPr defaultColWidth="9.140625" defaultRowHeight="15" x14ac:dyDescent="0.25"/>
  <cols>
    <col min="1" max="9" width="9.140625" style="122"/>
    <col min="10" max="10" width="5" style="121" bestFit="1" customWidth="1"/>
    <col min="11" max="11" width="7.140625" style="121" bestFit="1" customWidth="1"/>
    <col min="12" max="14" width="17.28515625" style="121" bestFit="1" customWidth="1"/>
    <col min="15" max="15" width="12.7109375" style="121" bestFit="1" customWidth="1"/>
    <col min="16" max="16" width="11.140625" style="121" customWidth="1"/>
    <col min="17" max="17" width="13" style="121" customWidth="1"/>
    <col min="18" max="18" width="10.5703125" style="121" bestFit="1" customWidth="1"/>
    <col min="19" max="19" width="11.7109375" style="121" customWidth="1"/>
    <col min="20" max="20" width="8" style="121" customWidth="1"/>
    <col min="21" max="21" width="9.7109375" style="121" customWidth="1"/>
    <col min="22" max="23" width="7" style="121" bestFit="1" customWidth="1"/>
    <col min="24" max="24" width="8" style="121" bestFit="1" customWidth="1"/>
    <col min="25" max="25" width="6" style="121" bestFit="1" customWidth="1"/>
    <col min="26" max="26" width="15.42578125" style="121" bestFit="1" customWidth="1"/>
    <col min="27" max="27" width="7.28515625" style="121" bestFit="1" customWidth="1"/>
    <col min="28" max="28" width="17.28515625" style="121" bestFit="1" customWidth="1"/>
    <col min="29" max="16384" width="9.140625" style="121"/>
  </cols>
  <sheetData>
    <row r="1" spans="1:12" s="4" customFormat="1" ht="12.75" x14ac:dyDescent="0.2">
      <c r="A1" s="107" t="s">
        <v>207</v>
      </c>
    </row>
    <row r="2" spans="1:12" x14ac:dyDescent="0.2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5" spans="1:19" x14ac:dyDescent="0.25">
      <c r="O35" s="123"/>
      <c r="P35" s="123"/>
      <c r="Q35" s="123"/>
      <c r="R35" s="123"/>
      <c r="S35" s="123"/>
    </row>
    <row r="36" spans="1:19" x14ac:dyDescent="0.25">
      <c r="O36" s="124"/>
      <c r="P36" s="125"/>
      <c r="Q36" s="126"/>
      <c r="R36" s="125"/>
      <c r="S36" s="127"/>
    </row>
    <row r="37" spans="1:19" x14ac:dyDescent="0.25">
      <c r="O37" s="124"/>
      <c r="P37" s="125"/>
      <c r="Q37" s="126"/>
      <c r="R37" s="125"/>
      <c r="S37" s="127"/>
    </row>
    <row r="38" spans="1:19" x14ac:dyDescent="0.25">
      <c r="O38" s="124"/>
      <c r="P38" s="125"/>
      <c r="Q38" s="126"/>
      <c r="R38" s="125"/>
      <c r="S38" s="127"/>
    </row>
    <row r="39" spans="1:19" x14ac:dyDescent="0.25">
      <c r="O39" s="124"/>
      <c r="P39" s="125"/>
      <c r="Q39" s="126"/>
      <c r="R39" s="125"/>
      <c r="S39" s="127"/>
    </row>
    <row r="40" spans="1:19" x14ac:dyDescent="0.25">
      <c r="O40" s="124"/>
      <c r="P40" s="125"/>
      <c r="Q40" s="126"/>
      <c r="R40" s="125"/>
      <c r="S40" s="127"/>
    </row>
    <row r="41" spans="1:19" x14ac:dyDescent="0.25">
      <c r="O41" s="124"/>
      <c r="P41" s="125"/>
      <c r="Q41" s="126"/>
      <c r="R41" s="125"/>
      <c r="S41" s="127"/>
    </row>
    <row r="42" spans="1:19" x14ac:dyDescent="0.25">
      <c r="O42" s="124"/>
      <c r="P42" s="125"/>
      <c r="Q42" s="126"/>
      <c r="R42" s="125"/>
      <c r="S42" s="127"/>
    </row>
    <row r="43" spans="1:19" x14ac:dyDescent="0.25">
      <c r="O43" s="124"/>
      <c r="P43" s="125"/>
      <c r="Q43" s="126"/>
      <c r="R43" s="125"/>
      <c r="S43" s="127"/>
    </row>
    <row r="44" spans="1:19" x14ac:dyDescent="0.25">
      <c r="O44" s="124"/>
      <c r="P44" s="125"/>
      <c r="Q44" s="126"/>
      <c r="R44" s="125"/>
      <c r="S44" s="127"/>
    </row>
    <row r="45" spans="1:19" x14ac:dyDescent="0.25">
      <c r="O45" s="124"/>
      <c r="P45" s="125"/>
      <c r="Q45" s="126"/>
      <c r="R45" s="125"/>
      <c r="S45" s="127"/>
    </row>
    <row r="46" spans="1:19" x14ac:dyDescent="0.25">
      <c r="I46" s="121"/>
      <c r="N46" s="124"/>
      <c r="O46" s="125"/>
      <c r="P46" s="126"/>
      <c r="Q46" s="125"/>
      <c r="R46" s="127"/>
    </row>
    <row r="47" spans="1:19" x14ac:dyDescent="0.25">
      <c r="A47" s="128"/>
      <c r="B47" s="128" t="s">
        <v>97</v>
      </c>
      <c r="C47" s="128" t="s">
        <v>208</v>
      </c>
      <c r="D47" s="128" t="s">
        <v>209</v>
      </c>
      <c r="E47" s="128" t="s">
        <v>210</v>
      </c>
      <c r="F47" s="128" t="s">
        <v>211</v>
      </c>
      <c r="G47" s="128" t="s">
        <v>205</v>
      </c>
      <c r="H47" s="128" t="s">
        <v>6</v>
      </c>
      <c r="I47" s="121"/>
      <c r="N47" s="129"/>
      <c r="O47" s="130"/>
      <c r="P47" s="131"/>
      <c r="Q47" s="130"/>
      <c r="R47" s="132"/>
    </row>
    <row r="48" spans="1:19" x14ac:dyDescent="0.25">
      <c r="A48" s="133">
        <v>2018</v>
      </c>
      <c r="B48" s="174">
        <v>270</v>
      </c>
      <c r="C48" s="135">
        <v>2750</v>
      </c>
      <c r="D48" s="135">
        <v>15923</v>
      </c>
      <c r="E48" s="135">
        <v>23906</v>
      </c>
      <c r="F48" s="135">
        <v>5074</v>
      </c>
      <c r="G48" s="135">
        <v>1264</v>
      </c>
      <c r="H48" s="135">
        <f>SUM(B48:G48)</f>
        <v>49187</v>
      </c>
      <c r="I48" s="121"/>
      <c r="K48" s="134"/>
    </row>
    <row r="49" spans="1:19" x14ac:dyDescent="0.25">
      <c r="A49" s="133">
        <v>2019</v>
      </c>
      <c r="B49" s="135">
        <v>275</v>
      </c>
      <c r="C49" s="135">
        <v>2652</v>
      </c>
      <c r="D49" s="135">
        <v>15881</v>
      </c>
      <c r="E49" s="135">
        <v>23795</v>
      </c>
      <c r="F49" s="135">
        <v>4954</v>
      </c>
      <c r="G49" s="135">
        <v>1232</v>
      </c>
      <c r="H49" s="135">
        <v>48789</v>
      </c>
      <c r="I49" s="121"/>
      <c r="K49" s="136"/>
    </row>
    <row r="50" spans="1:19" x14ac:dyDescent="0.25">
      <c r="A50" s="133">
        <v>2020</v>
      </c>
      <c r="B50" s="135">
        <v>271</v>
      </c>
      <c r="C50" s="135">
        <v>2530</v>
      </c>
      <c r="D50" s="135">
        <v>15855</v>
      </c>
      <c r="E50" s="135">
        <v>23380</v>
      </c>
      <c r="F50" s="135">
        <v>4750</v>
      </c>
      <c r="G50" s="135">
        <v>1184</v>
      </c>
      <c r="H50" s="135">
        <v>47970</v>
      </c>
      <c r="I50" s="121"/>
    </row>
    <row r="51" spans="1:19" x14ac:dyDescent="0.25">
      <c r="A51" s="133">
        <v>2021</v>
      </c>
      <c r="B51" s="135">
        <v>268</v>
      </c>
      <c r="C51" s="135">
        <v>2432</v>
      </c>
      <c r="D51" s="135">
        <v>16004</v>
      </c>
      <c r="E51" s="135">
        <v>23047</v>
      </c>
      <c r="F51" s="135">
        <v>4519</v>
      </c>
      <c r="G51" s="135">
        <v>1174</v>
      </c>
      <c r="H51" s="135">
        <v>47444</v>
      </c>
      <c r="I51" s="121"/>
    </row>
    <row r="52" spans="1:19" x14ac:dyDescent="0.25">
      <c r="A52" s="133">
        <v>2022</v>
      </c>
      <c r="B52" s="135">
        <v>280</v>
      </c>
      <c r="C52" s="135">
        <v>2337</v>
      </c>
      <c r="D52" s="135">
        <v>16907</v>
      </c>
      <c r="E52" s="135">
        <v>23164</v>
      </c>
      <c r="F52" s="135">
        <v>4354</v>
      </c>
      <c r="G52" s="135">
        <v>1110</v>
      </c>
      <c r="H52" s="135">
        <v>48152</v>
      </c>
      <c r="I52" s="121"/>
    </row>
    <row r="53" spans="1:19" x14ac:dyDescent="0.25">
      <c r="A53" s="133">
        <v>2023</v>
      </c>
      <c r="B53" s="135">
        <v>309</v>
      </c>
      <c r="C53" s="135">
        <v>2306</v>
      </c>
      <c r="D53" s="135">
        <v>18172</v>
      </c>
      <c r="E53" s="135">
        <v>23361</v>
      </c>
      <c r="F53" s="135">
        <v>4178</v>
      </c>
      <c r="G53" s="135">
        <v>1118</v>
      </c>
      <c r="H53" s="135">
        <v>49444</v>
      </c>
      <c r="I53" s="121"/>
    </row>
    <row r="54" spans="1:19" x14ac:dyDescent="0.25">
      <c r="A54" s="133">
        <v>2024</v>
      </c>
      <c r="B54" s="135">
        <v>308</v>
      </c>
      <c r="C54" s="135">
        <v>2351</v>
      </c>
      <c r="D54" s="135">
        <v>19542</v>
      </c>
      <c r="E54" s="135">
        <v>23864</v>
      </c>
      <c r="F54" s="135">
        <v>4170</v>
      </c>
      <c r="G54" s="135">
        <v>1124</v>
      </c>
      <c r="H54" s="135">
        <f>SUM(B54:G54)</f>
        <v>51359</v>
      </c>
      <c r="I54" s="121"/>
    </row>
    <row r="55" spans="1:19" x14ac:dyDescent="0.25">
      <c r="A55" s="133">
        <v>2025</v>
      </c>
      <c r="B55" s="135">
        <v>311</v>
      </c>
      <c r="C55" s="135">
        <v>2384</v>
      </c>
      <c r="D55" s="135">
        <v>20510</v>
      </c>
      <c r="E55" s="135">
        <v>22924</v>
      </c>
      <c r="F55" s="135">
        <v>3965</v>
      </c>
      <c r="G55" s="135">
        <v>1064</v>
      </c>
      <c r="H55" s="135">
        <v>51158</v>
      </c>
      <c r="I55" s="121"/>
    </row>
    <row r="56" spans="1:19" x14ac:dyDescent="0.25">
      <c r="A56" s="121"/>
      <c r="B56" s="121"/>
      <c r="C56" s="121"/>
      <c r="D56" s="121"/>
      <c r="E56" s="121"/>
      <c r="F56" s="121"/>
      <c r="G56" s="121"/>
      <c r="H56" s="121"/>
      <c r="I56" s="121"/>
    </row>
    <row r="57" spans="1:19" x14ac:dyDescent="0.25">
      <c r="A57" s="137" t="s">
        <v>7</v>
      </c>
      <c r="B57" s="128" t="s">
        <v>205</v>
      </c>
      <c r="C57" s="128" t="s">
        <v>211</v>
      </c>
      <c r="D57" s="128" t="s">
        <v>210</v>
      </c>
      <c r="E57" s="128" t="s">
        <v>209</v>
      </c>
      <c r="F57" s="128" t="s">
        <v>208</v>
      </c>
      <c r="G57" s="128" t="s">
        <v>97</v>
      </c>
      <c r="H57" s="128"/>
      <c r="I57" s="121"/>
    </row>
    <row r="58" spans="1:19" x14ac:dyDescent="0.25">
      <c r="A58" s="133">
        <v>2018</v>
      </c>
      <c r="B58" s="120">
        <v>2.5999999999999999E-2</v>
      </c>
      <c r="C58" s="120">
        <v>0.10299999999999999</v>
      </c>
      <c r="D58" s="120">
        <v>0.48599999999999999</v>
      </c>
      <c r="E58" s="120">
        <v>0.32400000000000001</v>
      </c>
      <c r="F58" s="120">
        <v>5.6000000000000001E-2</v>
      </c>
      <c r="G58" s="120">
        <v>5.0000000000000001E-3</v>
      </c>
      <c r="H58" s="120">
        <v>1</v>
      </c>
      <c r="I58" s="121"/>
    </row>
    <row r="59" spans="1:19" x14ac:dyDescent="0.25">
      <c r="A59" s="133">
        <v>2025</v>
      </c>
      <c r="B59" s="120">
        <v>2.0798311114586184E-2</v>
      </c>
      <c r="C59" s="120">
        <v>7.7504984557644943E-2</v>
      </c>
      <c r="D59" s="120">
        <v>0.44810195863794516</v>
      </c>
      <c r="E59" s="120">
        <v>0.40091481293248366</v>
      </c>
      <c r="F59" s="120">
        <v>4.6600727158997615E-2</v>
      </c>
      <c r="G59" s="120">
        <v>6.0792055983423902E-3</v>
      </c>
      <c r="H59" s="120">
        <v>1</v>
      </c>
      <c r="I59" s="121"/>
      <c r="L59" s="134"/>
      <c r="M59" s="134"/>
      <c r="N59" s="134"/>
      <c r="O59" s="138"/>
      <c r="P59" s="139"/>
      <c r="Q59" s="139"/>
      <c r="R59" s="140"/>
      <c r="S59" s="140"/>
    </row>
    <row r="60" spans="1:19" x14ac:dyDescent="0.25">
      <c r="A60" s="124"/>
      <c r="B60" s="124"/>
      <c r="C60" s="124"/>
      <c r="D60" s="124">
        <v>46.5</v>
      </c>
      <c r="E60" s="124"/>
      <c r="F60" s="124"/>
      <c r="G60" s="124"/>
      <c r="H60" s="124"/>
      <c r="I60" s="121"/>
      <c r="O60" s="141"/>
    </row>
    <row r="61" spans="1:19" x14ac:dyDescent="0.25">
      <c r="A61" s="128"/>
      <c r="B61" s="128" t="s">
        <v>205</v>
      </c>
      <c r="C61" s="128" t="s">
        <v>211</v>
      </c>
      <c r="D61" s="128" t="s">
        <v>210</v>
      </c>
      <c r="E61" s="128" t="s">
        <v>209</v>
      </c>
      <c r="F61" s="128" t="s">
        <v>208</v>
      </c>
      <c r="G61" s="128" t="s">
        <v>97</v>
      </c>
      <c r="H61" s="128" t="s">
        <v>6</v>
      </c>
      <c r="I61" s="121"/>
      <c r="O61" s="142"/>
      <c r="P61" s="143"/>
      <c r="Q61" s="143"/>
      <c r="R61" s="143"/>
      <c r="S61" s="143"/>
    </row>
    <row r="62" spans="1:19" x14ac:dyDescent="0.25">
      <c r="A62" s="133">
        <v>2018</v>
      </c>
      <c r="B62" s="144">
        <v>1264</v>
      </c>
      <c r="C62" s="144">
        <v>5074</v>
      </c>
      <c r="D62" s="144">
        <v>23906</v>
      </c>
      <c r="E62" s="144">
        <v>15923</v>
      </c>
      <c r="F62" s="144">
        <v>2750</v>
      </c>
      <c r="G62" s="144">
        <v>270</v>
      </c>
      <c r="H62" s="144">
        <v>49187</v>
      </c>
      <c r="I62" s="145"/>
      <c r="O62" s="141"/>
      <c r="P62" s="140"/>
      <c r="Q62" s="140"/>
      <c r="R62" s="140"/>
      <c r="S62" s="140"/>
    </row>
    <row r="63" spans="1:19" x14ac:dyDescent="0.25">
      <c r="A63" s="133">
        <v>2019</v>
      </c>
      <c r="B63" s="144">
        <v>1232</v>
      </c>
      <c r="C63" s="144">
        <v>4954</v>
      </c>
      <c r="D63" s="144">
        <v>23795</v>
      </c>
      <c r="E63" s="144">
        <v>15881</v>
      </c>
      <c r="F63" s="144">
        <v>2652</v>
      </c>
      <c r="G63" s="144">
        <v>275</v>
      </c>
      <c r="H63" s="144">
        <v>48789</v>
      </c>
      <c r="I63" s="145"/>
      <c r="O63" s="141"/>
      <c r="P63" s="140"/>
      <c r="Q63" s="140"/>
      <c r="R63" s="140"/>
      <c r="S63" s="140"/>
    </row>
    <row r="64" spans="1:19" x14ac:dyDescent="0.25">
      <c r="A64" s="133">
        <v>2020</v>
      </c>
      <c r="B64" s="144">
        <v>1184</v>
      </c>
      <c r="C64" s="144">
        <v>4750</v>
      </c>
      <c r="D64" s="144">
        <v>23380</v>
      </c>
      <c r="E64" s="144">
        <v>15855</v>
      </c>
      <c r="F64" s="144">
        <v>2530</v>
      </c>
      <c r="G64" s="144">
        <v>271</v>
      </c>
      <c r="H64" s="144">
        <v>47970</v>
      </c>
      <c r="I64" s="145"/>
      <c r="O64" s="141"/>
      <c r="P64" s="140"/>
      <c r="Q64" s="140"/>
      <c r="R64" s="140"/>
      <c r="S64" s="140"/>
    </row>
    <row r="65" spans="1:19" x14ac:dyDescent="0.25">
      <c r="A65" s="133">
        <v>2021</v>
      </c>
      <c r="B65" s="144">
        <v>1174</v>
      </c>
      <c r="C65" s="144">
        <v>4519</v>
      </c>
      <c r="D65" s="144">
        <v>23047</v>
      </c>
      <c r="E65" s="144">
        <v>16004</v>
      </c>
      <c r="F65" s="144">
        <v>2432</v>
      </c>
      <c r="G65" s="144">
        <v>268</v>
      </c>
      <c r="H65" s="144">
        <v>47444</v>
      </c>
      <c r="I65" s="145"/>
      <c r="O65" s="141"/>
      <c r="P65" s="140"/>
      <c r="Q65" s="140"/>
      <c r="R65" s="140"/>
      <c r="S65" s="140"/>
    </row>
    <row r="66" spans="1:19" x14ac:dyDescent="0.25">
      <c r="A66" s="133">
        <v>2022</v>
      </c>
      <c r="B66" s="144">
        <v>1110</v>
      </c>
      <c r="C66" s="144">
        <v>4354</v>
      </c>
      <c r="D66" s="144">
        <v>23164</v>
      </c>
      <c r="E66" s="144">
        <v>16907</v>
      </c>
      <c r="F66" s="144">
        <v>2337</v>
      </c>
      <c r="G66" s="144">
        <v>280</v>
      </c>
      <c r="H66" s="144">
        <v>48152</v>
      </c>
      <c r="I66" s="145"/>
      <c r="O66" s="141"/>
      <c r="P66" s="140"/>
      <c r="Q66" s="140"/>
      <c r="R66" s="140"/>
      <c r="S66" s="140"/>
    </row>
    <row r="67" spans="1:19" x14ac:dyDescent="0.25">
      <c r="A67" s="133">
        <v>2023</v>
      </c>
      <c r="B67" s="144">
        <v>1118</v>
      </c>
      <c r="C67" s="144">
        <v>4178</v>
      </c>
      <c r="D67" s="144">
        <v>23361</v>
      </c>
      <c r="E67" s="144">
        <v>18172</v>
      </c>
      <c r="F67" s="144">
        <v>2306</v>
      </c>
      <c r="G67" s="144">
        <v>309</v>
      </c>
      <c r="H67" s="144">
        <v>49444</v>
      </c>
      <c r="I67" s="145"/>
      <c r="O67" s="141"/>
    </row>
    <row r="68" spans="1:19" x14ac:dyDescent="0.25">
      <c r="A68" s="133">
        <v>2024</v>
      </c>
      <c r="B68" s="144">
        <v>1124</v>
      </c>
      <c r="C68" s="144">
        <v>4170</v>
      </c>
      <c r="D68" s="144">
        <v>23864</v>
      </c>
      <c r="E68" s="144">
        <v>19542</v>
      </c>
      <c r="F68" s="144">
        <v>2351</v>
      </c>
      <c r="G68" s="144">
        <v>308</v>
      </c>
      <c r="H68" s="144">
        <v>51359</v>
      </c>
      <c r="I68" s="145"/>
      <c r="O68" s="142"/>
      <c r="P68" s="146"/>
      <c r="Q68" s="146"/>
      <c r="R68" s="146"/>
      <c r="S68" s="146"/>
    </row>
    <row r="69" spans="1:19" x14ac:dyDescent="0.25">
      <c r="A69" s="133">
        <v>2025</v>
      </c>
      <c r="B69" s="135">
        <v>1064</v>
      </c>
      <c r="C69" s="135">
        <v>3965</v>
      </c>
      <c r="D69" s="135">
        <v>22924</v>
      </c>
      <c r="E69" s="135">
        <v>20510</v>
      </c>
      <c r="F69" s="135">
        <v>2384</v>
      </c>
      <c r="G69" s="135">
        <v>311</v>
      </c>
      <c r="H69" s="135">
        <v>51158</v>
      </c>
      <c r="I69" s="145"/>
      <c r="O69" s="142"/>
      <c r="P69" s="146"/>
      <c r="Q69" s="146"/>
      <c r="R69" s="146"/>
      <c r="S69" s="146"/>
    </row>
    <row r="70" spans="1:19" x14ac:dyDescent="0.25">
      <c r="A70" s="121"/>
      <c r="B70" s="121"/>
      <c r="C70" s="121"/>
      <c r="D70" s="121"/>
      <c r="E70" s="121"/>
      <c r="F70" s="121"/>
      <c r="G70" s="121"/>
      <c r="H70" s="121"/>
      <c r="I70" s="121"/>
      <c r="O70" s="141"/>
      <c r="P70" s="147"/>
      <c r="Q70" s="147"/>
      <c r="R70" s="147"/>
      <c r="S70" s="147"/>
    </row>
    <row r="71" spans="1:19" x14ac:dyDescent="0.25">
      <c r="A71" s="149" t="s">
        <v>212</v>
      </c>
      <c r="O71" s="141"/>
      <c r="P71" s="147"/>
      <c r="Q71" s="147"/>
      <c r="R71" s="147"/>
      <c r="S71" s="147"/>
    </row>
    <row r="72" spans="1:19" x14ac:dyDescent="0.25">
      <c r="A72" s="121"/>
      <c r="B72" s="121"/>
      <c r="C72" s="121"/>
      <c r="D72" s="121"/>
      <c r="E72" s="121"/>
      <c r="F72" s="121"/>
      <c r="G72" s="121"/>
      <c r="H72" s="121"/>
      <c r="I72" s="121"/>
    </row>
    <row r="73" spans="1:19" x14ac:dyDescent="0.25">
      <c r="A73" s="148"/>
      <c r="B73" s="121"/>
      <c r="C73" s="121"/>
      <c r="D73" s="121"/>
      <c r="E73" s="121"/>
      <c r="F73" s="121"/>
      <c r="G73" s="121"/>
      <c r="H73" s="121"/>
      <c r="I73" s="121"/>
    </row>
    <row r="74" spans="1:19" x14ac:dyDescent="0.25">
      <c r="A74" s="6" t="s">
        <v>81</v>
      </c>
      <c r="B74" s="121"/>
      <c r="C74" s="121"/>
      <c r="D74" s="121"/>
      <c r="E74" s="121"/>
      <c r="F74" s="121"/>
      <c r="G74" s="121"/>
      <c r="H74" s="121"/>
      <c r="I74" s="121"/>
    </row>
    <row r="75" spans="1:19" x14ac:dyDescent="0.25">
      <c r="A75" s="121"/>
      <c r="B75" s="121"/>
      <c r="C75" s="121"/>
      <c r="D75" s="121"/>
      <c r="E75" s="121"/>
      <c r="F75" s="121"/>
      <c r="G75" s="121"/>
      <c r="H75" s="121"/>
      <c r="I75" s="121"/>
    </row>
  </sheetData>
  <mergeCells count="1">
    <mergeCell ref="A2:L2"/>
  </mergeCells>
  <hyperlinks>
    <hyperlink ref="A74" location="Indice!A1" display="Indice" xr:uid="{773BF099-47F6-4B26-A9A1-1A2242FC3A64}"/>
  </hyperlinks>
  <pageMargins left="0.7" right="0.7" top="0.75" bottom="0.75" header="0.3" footer="0.3"/>
  <pageSetup paperSize="9" orientation="portrait" r:id="rId1"/>
  <ignoredErrors>
    <ignoredError sqref="H48:H54" formulaRange="1"/>
  </ignoredError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65284-23A2-45FB-8BE7-13980236D78D}">
  <dimension ref="A1:G42"/>
  <sheetViews>
    <sheetView workbookViewId="0">
      <selection activeCell="L28" sqref="L28"/>
    </sheetView>
  </sheetViews>
  <sheetFormatPr defaultRowHeight="12.75" x14ac:dyDescent="0.2"/>
  <cols>
    <col min="1" max="1" width="19.5703125" customWidth="1"/>
  </cols>
  <sheetData>
    <row r="1" spans="1:1" s="4" customFormat="1" x14ac:dyDescent="0.2">
      <c r="A1" s="107" t="s">
        <v>213</v>
      </c>
    </row>
    <row r="20" spans="1:7" x14ac:dyDescent="0.2">
      <c r="A20" s="106" t="s">
        <v>223</v>
      </c>
    </row>
    <row r="22" spans="1:7" x14ac:dyDescent="0.2">
      <c r="A22" s="151">
        <v>2018</v>
      </c>
    </row>
    <row r="23" spans="1:7" x14ac:dyDescent="0.2">
      <c r="A23" s="152" t="s">
        <v>8</v>
      </c>
      <c r="B23" s="152" t="s">
        <v>97</v>
      </c>
      <c r="C23" s="152" t="s">
        <v>208</v>
      </c>
      <c r="D23" s="152" t="s">
        <v>209</v>
      </c>
      <c r="E23" s="152" t="s">
        <v>210</v>
      </c>
      <c r="F23" s="152" t="s">
        <v>211</v>
      </c>
      <c r="G23" s="152" t="s">
        <v>205</v>
      </c>
    </row>
    <row r="24" spans="1:7" x14ac:dyDescent="0.2">
      <c r="A24" s="150" t="s">
        <v>218</v>
      </c>
      <c r="B24" s="41">
        <v>6.5359477124183009E-3</v>
      </c>
      <c r="C24" s="41">
        <v>5.9829059829059832E-2</v>
      </c>
      <c r="D24" s="41">
        <v>0.34268476621417798</v>
      </c>
      <c r="E24" s="41">
        <v>0.49009552538964302</v>
      </c>
      <c r="F24" s="41">
        <v>8.5671191553544496E-2</v>
      </c>
      <c r="G24" s="41">
        <v>1.518350930115636E-2</v>
      </c>
    </row>
    <row r="25" spans="1:7" x14ac:dyDescent="0.2">
      <c r="A25" s="150" t="s">
        <v>219</v>
      </c>
      <c r="B25" s="41">
        <v>6.0252486610558528E-3</v>
      </c>
      <c r="C25" s="41">
        <v>5.833970925784239E-2</v>
      </c>
      <c r="D25" s="41">
        <v>0.35185539403213467</v>
      </c>
      <c r="E25" s="41">
        <v>0.47274292272379492</v>
      </c>
      <c r="F25" s="41">
        <v>8.1197398622800301E-2</v>
      </c>
      <c r="G25" s="41">
        <v>2.9839326702371844E-2</v>
      </c>
    </row>
    <row r="26" spans="1:7" x14ac:dyDescent="0.2">
      <c r="A26" s="150" t="s">
        <v>220</v>
      </c>
      <c r="B26" s="41">
        <v>3.9940828402366861E-3</v>
      </c>
      <c r="C26" s="41">
        <v>5.7248520710059168E-2</v>
      </c>
      <c r="D26" s="41">
        <v>0.33298816568047335</v>
      </c>
      <c r="E26" s="41">
        <v>0.48602071005917158</v>
      </c>
      <c r="F26" s="41">
        <v>8.7943786982248515E-2</v>
      </c>
      <c r="G26" s="41">
        <v>3.1804733727810654E-2</v>
      </c>
    </row>
    <row r="27" spans="1:7" x14ac:dyDescent="0.2">
      <c r="A27" s="150" t="s">
        <v>221</v>
      </c>
      <c r="B27" s="41">
        <v>5.7024874643594537E-3</v>
      </c>
      <c r="C27" s="41">
        <v>5.5648412152197423E-2</v>
      </c>
      <c r="D27" s="41">
        <v>0.26900009831874938</v>
      </c>
      <c r="E27" s="41">
        <v>0.50172057811424642</v>
      </c>
      <c r="F27" s="41">
        <v>0.14433192409792547</v>
      </c>
      <c r="G27" s="41">
        <v>2.3596499852521876E-2</v>
      </c>
    </row>
    <row r="28" spans="1:7" x14ac:dyDescent="0.2">
      <c r="A28" s="150" t="s">
        <v>222</v>
      </c>
      <c r="B28" s="41">
        <v>5.8881256133464181E-3</v>
      </c>
      <c r="C28" s="41">
        <v>4.0235525024533855E-2</v>
      </c>
      <c r="D28" s="41">
        <v>0.31364082433758589</v>
      </c>
      <c r="E28" s="41">
        <v>0.47399411187438667</v>
      </c>
      <c r="F28" s="41">
        <v>0.14052993130520117</v>
      </c>
      <c r="G28" s="41">
        <v>2.5711481844946024E-2</v>
      </c>
    </row>
    <row r="29" spans="1:7" x14ac:dyDescent="0.2">
      <c r="A29" s="153" t="s">
        <v>136</v>
      </c>
      <c r="B29" s="154">
        <v>5.4892552910321829E-3</v>
      </c>
      <c r="C29" s="154">
        <v>5.5909081667920385E-2</v>
      </c>
      <c r="D29" s="154">
        <v>0.32372374814483501</v>
      </c>
      <c r="E29" s="154">
        <v>0.4860227295830199</v>
      </c>
      <c r="F29" s="154">
        <v>0.10315733832110111</v>
      </c>
      <c r="G29" s="154">
        <v>2.5697846992091405E-2</v>
      </c>
    </row>
    <row r="32" spans="1:7" x14ac:dyDescent="0.2">
      <c r="A32" s="151">
        <v>2025</v>
      </c>
    </row>
    <row r="33" spans="1:7" x14ac:dyDescent="0.2">
      <c r="A33" s="152" t="s">
        <v>8</v>
      </c>
      <c r="B33" s="152" t="s">
        <v>97</v>
      </c>
      <c r="C33" s="152" t="s">
        <v>208</v>
      </c>
      <c r="D33" s="152" t="s">
        <v>209</v>
      </c>
      <c r="E33" s="152" t="s">
        <v>210</v>
      </c>
      <c r="F33" s="152" t="s">
        <v>211</v>
      </c>
      <c r="G33" s="152" t="s">
        <v>205</v>
      </c>
    </row>
    <row r="34" spans="1:7" x14ac:dyDescent="0.2">
      <c r="A34" s="150" t="s">
        <v>218</v>
      </c>
      <c r="B34" s="41">
        <v>7.238508867173362E-3</v>
      </c>
      <c r="C34" s="41">
        <v>4.8859934853420196E-2</v>
      </c>
      <c r="D34" s="41">
        <v>0.48190372783206659</v>
      </c>
      <c r="E34" s="41">
        <v>0.39838943177705394</v>
      </c>
      <c r="F34" s="41">
        <v>5.1755338400289543E-2</v>
      </c>
      <c r="G34" s="41">
        <v>1.1853058269996381E-2</v>
      </c>
    </row>
    <row r="35" spans="1:7" x14ac:dyDescent="0.2">
      <c r="A35" s="150" t="s">
        <v>219</v>
      </c>
      <c r="B35" s="41">
        <v>5.8935834647630119E-3</v>
      </c>
      <c r="C35" s="41">
        <v>5.0302979995019509E-2</v>
      </c>
      <c r="D35" s="41">
        <v>0.46235577322154892</v>
      </c>
      <c r="E35" s="41">
        <v>0.41172076035527516</v>
      </c>
      <c r="F35" s="41">
        <v>4.3828339005561552E-2</v>
      </c>
      <c r="G35" s="41">
        <v>2.5898563957831824E-2</v>
      </c>
    </row>
    <row r="36" spans="1:7" x14ac:dyDescent="0.2">
      <c r="A36" s="150" t="s">
        <v>220</v>
      </c>
      <c r="B36" s="41">
        <v>4.9531357159186161E-3</v>
      </c>
      <c r="C36" s="41">
        <v>4.3968604739769872E-2</v>
      </c>
      <c r="D36" s="41">
        <v>0.35296807132515429</v>
      </c>
      <c r="E36" s="41">
        <v>0.4975234321420407</v>
      </c>
      <c r="F36" s="41">
        <v>7.2239579364474588E-2</v>
      </c>
      <c r="G36" s="41">
        <v>2.8347176712641926E-2</v>
      </c>
    </row>
    <row r="37" spans="1:7" x14ac:dyDescent="0.2">
      <c r="A37" s="150" t="s">
        <v>221</v>
      </c>
      <c r="B37" s="41">
        <v>6.3957492866279645E-3</v>
      </c>
      <c r="C37" s="41">
        <v>4.112958772016137E-2</v>
      </c>
      <c r="D37" s="41">
        <v>0.32018104890288301</v>
      </c>
      <c r="E37" s="41">
        <v>0.4833218537833317</v>
      </c>
      <c r="F37" s="41">
        <v>0.13490111187641443</v>
      </c>
      <c r="G37" s="41">
        <v>1.4070648430581522E-2</v>
      </c>
    </row>
    <row r="38" spans="1:7" x14ac:dyDescent="0.2">
      <c r="A38" s="150" t="s">
        <v>222</v>
      </c>
      <c r="B38" s="41">
        <v>6.285355122564425E-3</v>
      </c>
      <c r="C38" s="41">
        <v>5.0911376492771838E-2</v>
      </c>
      <c r="D38" s="41">
        <v>0.36203645505971088</v>
      </c>
      <c r="E38" s="41">
        <v>0.44416509532788601</v>
      </c>
      <c r="F38" s="41">
        <v>0.11439346323067254</v>
      </c>
      <c r="G38" s="41">
        <v>2.2208254766394302E-2</v>
      </c>
    </row>
    <row r="39" spans="1:7" x14ac:dyDescent="0.2">
      <c r="A39" s="153" t="s">
        <v>136</v>
      </c>
      <c r="B39" s="154">
        <v>6.0792055983423902E-3</v>
      </c>
      <c r="C39" s="154">
        <v>4.6600727158997615E-2</v>
      </c>
      <c r="D39" s="154">
        <v>0.40091481293248366</v>
      </c>
      <c r="E39" s="154">
        <v>0.44810195863794516</v>
      </c>
      <c r="F39" s="154">
        <v>7.7504984557644943E-2</v>
      </c>
      <c r="G39" s="154">
        <v>2.0798311114586184E-2</v>
      </c>
    </row>
    <row r="42" spans="1:7" x14ac:dyDescent="0.2">
      <c r="A42" s="6" t="s">
        <v>81</v>
      </c>
    </row>
  </sheetData>
  <hyperlinks>
    <hyperlink ref="A42" location="Indice!A1" display="Indice" xr:uid="{616480E0-0CF3-4527-BE56-9B8A374DCC9B}"/>
  </hyperlink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621C-290A-412F-B454-A3E81FFE51BA}">
  <dimension ref="A1:D14"/>
  <sheetViews>
    <sheetView workbookViewId="0">
      <selection activeCell="G22" sqref="G22"/>
    </sheetView>
  </sheetViews>
  <sheetFormatPr defaultRowHeight="12.75" x14ac:dyDescent="0.2"/>
  <cols>
    <col min="1" max="4" width="23.42578125" customWidth="1"/>
  </cols>
  <sheetData>
    <row r="1" spans="1:4" s="4" customFormat="1" x14ac:dyDescent="0.2">
      <c r="A1" s="107" t="s">
        <v>224</v>
      </c>
    </row>
    <row r="3" spans="1:4" x14ac:dyDescent="0.2">
      <c r="A3" s="104" t="s">
        <v>8</v>
      </c>
      <c r="B3" s="104" t="s">
        <v>225</v>
      </c>
      <c r="C3" s="104" t="s">
        <v>226</v>
      </c>
      <c r="D3" s="104" t="s">
        <v>186</v>
      </c>
    </row>
    <row r="4" spans="1:4" x14ac:dyDescent="0.2">
      <c r="A4" s="155" t="s">
        <v>11</v>
      </c>
      <c r="B4" s="156">
        <v>0.34300000000000003</v>
      </c>
      <c r="C4" s="156">
        <v>0.48199999999999998</v>
      </c>
      <c r="D4" s="157" t="s">
        <v>227</v>
      </c>
    </row>
    <row r="5" spans="1:4" x14ac:dyDescent="0.2">
      <c r="A5" s="155" t="s">
        <v>12</v>
      </c>
      <c r="B5" s="156">
        <v>0.35199999999999998</v>
      </c>
      <c r="C5" s="156">
        <v>0.46200000000000002</v>
      </c>
      <c r="D5" s="157" t="s">
        <v>228</v>
      </c>
    </row>
    <row r="6" spans="1:4" x14ac:dyDescent="0.2">
      <c r="A6" s="155" t="s">
        <v>13</v>
      </c>
      <c r="B6" s="156">
        <v>0.33300000000000002</v>
      </c>
      <c r="C6" s="156">
        <v>0.35299999999999998</v>
      </c>
      <c r="D6" s="157" t="s">
        <v>229</v>
      </c>
    </row>
    <row r="7" spans="1:4" x14ac:dyDescent="0.2">
      <c r="A7" s="155" t="s">
        <v>15</v>
      </c>
      <c r="B7" s="156">
        <v>0.26900000000000002</v>
      </c>
      <c r="C7" s="156">
        <v>0.32</v>
      </c>
      <c r="D7" s="157" t="s">
        <v>230</v>
      </c>
    </row>
    <row r="8" spans="1:4" x14ac:dyDescent="0.2">
      <c r="A8" s="155" t="s">
        <v>16</v>
      </c>
      <c r="B8" s="156">
        <v>0.314</v>
      </c>
      <c r="C8" s="156">
        <v>0.36199999999999999</v>
      </c>
      <c r="D8" s="157" t="s">
        <v>231</v>
      </c>
    </row>
    <row r="9" spans="1:4" x14ac:dyDescent="0.2">
      <c r="A9" s="114" t="s">
        <v>6</v>
      </c>
      <c r="B9" s="158">
        <v>0.32400000000000001</v>
      </c>
      <c r="C9" s="158">
        <v>0.40100000000000002</v>
      </c>
      <c r="D9" s="159" t="s">
        <v>232</v>
      </c>
    </row>
    <row r="11" spans="1:4" x14ac:dyDescent="0.2">
      <c r="A11" s="106" t="s">
        <v>223</v>
      </c>
    </row>
    <row r="14" spans="1:4" x14ac:dyDescent="0.2">
      <c r="A14" s="6" t="s">
        <v>81</v>
      </c>
    </row>
  </sheetData>
  <hyperlinks>
    <hyperlink ref="A14" location="Indice!A1" display="Indice" xr:uid="{1D47DAAA-3C69-4CE9-A1CD-DEE0B6A7402C}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BA3C3-E4DA-44F8-8BBF-2EE019A87E8C}">
  <dimension ref="A1:D14"/>
  <sheetViews>
    <sheetView workbookViewId="0">
      <selection activeCell="C15" sqref="C15"/>
    </sheetView>
  </sheetViews>
  <sheetFormatPr defaultRowHeight="12.75" x14ac:dyDescent="0.2"/>
  <cols>
    <col min="1" max="4" width="19.5703125" customWidth="1"/>
  </cols>
  <sheetData>
    <row r="1" spans="1:4" s="4" customFormat="1" x14ac:dyDescent="0.2">
      <c r="A1" s="107" t="s">
        <v>241</v>
      </c>
    </row>
    <row r="3" spans="1:4" ht="11.45" customHeight="1" x14ac:dyDescent="0.2">
      <c r="A3" s="104" t="s">
        <v>8</v>
      </c>
      <c r="B3" s="104" t="s">
        <v>233</v>
      </c>
      <c r="C3" s="104" t="s">
        <v>234</v>
      </c>
      <c r="D3" s="104" t="s">
        <v>186</v>
      </c>
    </row>
    <row r="4" spans="1:4" ht="11.45" customHeight="1" x14ac:dyDescent="0.2">
      <c r="A4" s="172" t="s">
        <v>11</v>
      </c>
      <c r="B4" s="173">
        <v>10408</v>
      </c>
      <c r="C4" s="173">
        <v>11785</v>
      </c>
      <c r="D4" s="157" t="s">
        <v>235</v>
      </c>
    </row>
    <row r="5" spans="1:4" ht="11.45" customHeight="1" x14ac:dyDescent="0.2">
      <c r="A5" s="172" t="s">
        <v>12</v>
      </c>
      <c r="B5" s="173">
        <v>11063</v>
      </c>
      <c r="C5" s="173">
        <v>12993</v>
      </c>
      <c r="D5" s="157" t="s">
        <v>236</v>
      </c>
    </row>
    <row r="6" spans="1:4" ht="11.45" customHeight="1" x14ac:dyDescent="0.2">
      <c r="A6" s="172" t="s">
        <v>13</v>
      </c>
      <c r="B6" s="173">
        <v>13870</v>
      </c>
      <c r="C6" s="173">
        <v>13776</v>
      </c>
      <c r="D6" s="157" t="s">
        <v>237</v>
      </c>
    </row>
    <row r="7" spans="1:4" ht="11.45" customHeight="1" x14ac:dyDescent="0.2">
      <c r="A7" s="172" t="s">
        <v>15</v>
      </c>
      <c r="B7" s="173">
        <v>10340</v>
      </c>
      <c r="C7" s="173">
        <v>10423</v>
      </c>
      <c r="D7" s="157" t="s">
        <v>238</v>
      </c>
    </row>
    <row r="8" spans="1:4" ht="11.45" customHeight="1" x14ac:dyDescent="0.2">
      <c r="A8" s="172" t="s">
        <v>16</v>
      </c>
      <c r="B8" s="173">
        <v>5380</v>
      </c>
      <c r="C8" s="173">
        <v>4968</v>
      </c>
      <c r="D8" s="157" t="s">
        <v>239</v>
      </c>
    </row>
    <row r="9" spans="1:4" ht="11.45" customHeight="1" x14ac:dyDescent="0.2">
      <c r="A9" s="117" t="s">
        <v>6</v>
      </c>
      <c r="B9" s="115">
        <v>51061</v>
      </c>
      <c r="C9" s="115">
        <v>53945</v>
      </c>
      <c r="D9" s="159" t="s">
        <v>240</v>
      </c>
    </row>
    <row r="11" spans="1:4" x14ac:dyDescent="0.2">
      <c r="A11" s="106" t="s">
        <v>223</v>
      </c>
    </row>
    <row r="14" spans="1:4" x14ac:dyDescent="0.2">
      <c r="A14" s="6" t="s">
        <v>81</v>
      </c>
    </row>
  </sheetData>
  <hyperlinks>
    <hyperlink ref="A14" location="Indice!A1" display="Indice" xr:uid="{9615BB3C-5045-4860-82E3-566ADA91FD83}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87844-F977-4328-9DD4-C040C8F616D1}">
  <dimension ref="A1:I15"/>
  <sheetViews>
    <sheetView workbookViewId="0">
      <selection activeCell="D18" sqref="D18"/>
    </sheetView>
  </sheetViews>
  <sheetFormatPr defaultRowHeight="12.75" x14ac:dyDescent="0.2"/>
  <cols>
    <col min="1" max="1" width="16.42578125" customWidth="1"/>
  </cols>
  <sheetData>
    <row r="1" spans="1:9" s="4" customFormat="1" x14ac:dyDescent="0.2">
      <c r="A1" s="107" t="s">
        <v>242</v>
      </c>
    </row>
    <row r="3" spans="1:9" x14ac:dyDescent="0.2">
      <c r="A3" s="187" t="s">
        <v>8</v>
      </c>
      <c r="B3" s="187">
        <v>2018</v>
      </c>
      <c r="C3" s="187"/>
      <c r="D3" s="187"/>
      <c r="E3" s="187"/>
      <c r="F3" s="187">
        <v>2025</v>
      </c>
      <c r="G3" s="187"/>
      <c r="H3" s="187"/>
      <c r="I3" s="187"/>
    </row>
    <row r="4" spans="1:9" x14ac:dyDescent="0.2">
      <c r="A4" s="187"/>
      <c r="B4" s="12" t="s">
        <v>214</v>
      </c>
      <c r="C4" s="12" t="s">
        <v>215</v>
      </c>
      <c r="D4" s="12" t="s">
        <v>216</v>
      </c>
      <c r="E4" s="12" t="s">
        <v>217</v>
      </c>
      <c r="F4" s="12" t="s">
        <v>214</v>
      </c>
      <c r="G4" s="12" t="s">
        <v>215</v>
      </c>
      <c r="H4" s="12" t="s">
        <v>216</v>
      </c>
      <c r="I4" s="12" t="s">
        <v>217</v>
      </c>
    </row>
    <row r="5" spans="1:9" x14ac:dyDescent="0.2">
      <c r="A5" s="160" t="s">
        <v>11</v>
      </c>
      <c r="B5" s="14">
        <v>9945</v>
      </c>
      <c r="C5" s="31">
        <v>0.95599999999999996</v>
      </c>
      <c r="D5" s="30">
        <v>463</v>
      </c>
      <c r="E5" s="31">
        <v>4.3999999999999997E-2</v>
      </c>
      <c r="F5" s="14">
        <v>11052</v>
      </c>
      <c r="G5" s="31">
        <v>0.93799999999999994</v>
      </c>
      <c r="H5" s="30">
        <v>733</v>
      </c>
      <c r="I5" s="31">
        <v>6.2E-2</v>
      </c>
    </row>
    <row r="6" spans="1:9" x14ac:dyDescent="0.2">
      <c r="A6" s="160" t="s">
        <v>12</v>
      </c>
      <c r="B6" s="14">
        <v>10456</v>
      </c>
      <c r="C6" s="31">
        <v>0.94499999999999995</v>
      </c>
      <c r="D6" s="30">
        <v>607</v>
      </c>
      <c r="E6" s="31">
        <v>5.5E-2</v>
      </c>
      <c r="F6" s="14">
        <v>12047</v>
      </c>
      <c r="G6" s="31">
        <v>0.92700000000000005</v>
      </c>
      <c r="H6" s="30">
        <v>946</v>
      </c>
      <c r="I6" s="31">
        <v>7.2999999999999995E-2</v>
      </c>
    </row>
    <row r="7" spans="1:9" x14ac:dyDescent="0.2">
      <c r="A7" s="160" t="s">
        <v>13</v>
      </c>
      <c r="B7" s="14">
        <v>13520</v>
      </c>
      <c r="C7" s="31">
        <v>0.97499999999999998</v>
      </c>
      <c r="D7" s="30">
        <v>350</v>
      </c>
      <c r="E7" s="31">
        <v>2.5000000000000001E-2</v>
      </c>
      <c r="F7" s="14">
        <v>13123</v>
      </c>
      <c r="G7" s="31">
        <v>0.95299999999999996</v>
      </c>
      <c r="H7" s="30">
        <v>653</v>
      </c>
      <c r="I7" s="31">
        <v>4.7E-2</v>
      </c>
    </row>
    <row r="8" spans="1:9" x14ac:dyDescent="0.2">
      <c r="A8" s="160" t="s">
        <v>15</v>
      </c>
      <c r="B8" s="14">
        <v>10171</v>
      </c>
      <c r="C8" s="31">
        <v>0.98399999999999999</v>
      </c>
      <c r="D8" s="30">
        <v>169</v>
      </c>
      <c r="E8" s="31">
        <v>1.6E-2</v>
      </c>
      <c r="F8" s="14">
        <v>10163</v>
      </c>
      <c r="G8" s="31">
        <v>0.97499999999999998</v>
      </c>
      <c r="H8" s="30">
        <v>260</v>
      </c>
      <c r="I8" s="31">
        <v>2.5000000000000001E-2</v>
      </c>
    </row>
    <row r="9" spans="1:9" x14ac:dyDescent="0.2">
      <c r="A9" s="160" t="s">
        <v>16</v>
      </c>
      <c r="B9" s="14">
        <v>5095</v>
      </c>
      <c r="C9" s="31">
        <v>0.94699999999999995</v>
      </c>
      <c r="D9" s="30">
        <v>285</v>
      </c>
      <c r="E9" s="31">
        <v>5.2999999999999999E-2</v>
      </c>
      <c r="F9" s="14">
        <v>4773</v>
      </c>
      <c r="G9" s="31">
        <v>0.96099999999999997</v>
      </c>
      <c r="H9" s="30">
        <v>195</v>
      </c>
      <c r="I9" s="31">
        <v>3.9E-2</v>
      </c>
    </row>
    <row r="10" spans="1:9" x14ac:dyDescent="0.2">
      <c r="A10" s="15" t="s">
        <v>6</v>
      </c>
      <c r="B10" s="16">
        <v>49187</v>
      </c>
      <c r="C10" s="32">
        <v>0.96299999999999997</v>
      </c>
      <c r="D10" s="16">
        <v>1874</v>
      </c>
      <c r="E10" s="32">
        <v>3.6999999999999998E-2</v>
      </c>
      <c r="F10" s="16">
        <v>51158</v>
      </c>
      <c r="G10" s="32">
        <v>0.94799999999999995</v>
      </c>
      <c r="H10" s="16">
        <v>2787</v>
      </c>
      <c r="I10" s="32">
        <v>5.1999999999999998E-2</v>
      </c>
    </row>
    <row r="12" spans="1:9" x14ac:dyDescent="0.2">
      <c r="A12" s="106" t="s">
        <v>223</v>
      </c>
    </row>
    <row r="15" spans="1:9" x14ac:dyDescent="0.2">
      <c r="A15" s="6" t="s">
        <v>81</v>
      </c>
    </row>
  </sheetData>
  <mergeCells count="3">
    <mergeCell ref="A3:A4"/>
    <mergeCell ref="B3:E3"/>
    <mergeCell ref="F3:I3"/>
  </mergeCells>
  <hyperlinks>
    <hyperlink ref="A15" location="Indice!A1" display="Indice" xr:uid="{9A6D121A-ADCF-4EFC-BED0-DAC1F5D6ED1B}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8ABA9-FB76-4372-B505-C2C0DDD3BB03}">
  <dimension ref="A1:E35"/>
  <sheetViews>
    <sheetView workbookViewId="0">
      <selection activeCell="G33" sqref="G33"/>
    </sheetView>
  </sheetViews>
  <sheetFormatPr defaultRowHeight="12.75" x14ac:dyDescent="0.2"/>
  <cols>
    <col min="1" max="1" width="16" customWidth="1"/>
  </cols>
  <sheetData>
    <row r="1" spans="1:1" s="4" customFormat="1" x14ac:dyDescent="0.2">
      <c r="A1" s="107" t="s">
        <v>243</v>
      </c>
    </row>
    <row r="24" spans="1:5" x14ac:dyDescent="0.2">
      <c r="A24" s="106" t="s">
        <v>223</v>
      </c>
    </row>
    <row r="26" spans="1:5" x14ac:dyDescent="0.2">
      <c r="A26" s="161" t="s">
        <v>8</v>
      </c>
      <c r="B26" s="161" t="s">
        <v>244</v>
      </c>
      <c r="C26" s="161" t="s">
        <v>245</v>
      </c>
    </row>
    <row r="27" spans="1:5" x14ac:dyDescent="0.2">
      <c r="A27" s="40" t="s">
        <v>11</v>
      </c>
      <c r="B27" s="162">
        <v>0.20399999999999999</v>
      </c>
      <c r="C27" s="162">
        <v>0.218</v>
      </c>
      <c r="D27" s="2"/>
      <c r="E27" s="2"/>
    </row>
    <row r="28" spans="1:5" x14ac:dyDescent="0.2">
      <c r="A28" s="40" t="s">
        <v>12</v>
      </c>
      <c r="B28" s="162">
        <v>0.217</v>
      </c>
      <c r="C28" s="162">
        <v>0.24099999999999999</v>
      </c>
      <c r="D28" s="2"/>
      <c r="E28" s="2"/>
    </row>
    <row r="29" spans="1:5" x14ac:dyDescent="0.2">
      <c r="A29" s="40" t="s">
        <v>13</v>
      </c>
      <c r="B29" s="162">
        <v>0.27200000000000002</v>
      </c>
      <c r="C29" s="162">
        <v>0.255</v>
      </c>
      <c r="D29" s="2"/>
      <c r="E29" s="2"/>
    </row>
    <row r="30" spans="1:5" x14ac:dyDescent="0.2">
      <c r="A30" s="40" t="s">
        <v>15</v>
      </c>
      <c r="B30" s="162">
        <v>0.20300000000000001</v>
      </c>
      <c r="C30" s="162">
        <v>0.193</v>
      </c>
      <c r="D30" s="2"/>
      <c r="E30" s="2"/>
    </row>
    <row r="31" spans="1:5" x14ac:dyDescent="0.2">
      <c r="A31" s="40" t="s">
        <v>16</v>
      </c>
      <c r="B31" s="162">
        <v>0.105</v>
      </c>
      <c r="C31" s="162">
        <v>9.1999999999999998E-2</v>
      </c>
      <c r="D31" s="2"/>
      <c r="E31" s="2"/>
    </row>
    <row r="32" spans="1:5" x14ac:dyDescent="0.2">
      <c r="A32" s="163" t="s">
        <v>6</v>
      </c>
      <c r="B32" s="164">
        <v>1</v>
      </c>
      <c r="C32" s="164">
        <v>1</v>
      </c>
    </row>
    <row r="35" spans="1:1" x14ac:dyDescent="0.2">
      <c r="A35" s="6" t="s">
        <v>81</v>
      </c>
    </row>
  </sheetData>
  <hyperlinks>
    <hyperlink ref="A35" location="Indice!A1" display="Indice" xr:uid="{5157ACE0-E3A2-47EB-8600-FEA143F2A866}"/>
  </hyperlinks>
  <pageMargins left="0.7" right="0.7" top="0.75" bottom="0.75" header="0.3" footer="0.3"/>
  <pageSetup paperSize="9" orientation="portrait" r:id="rId1"/>
  <ignoredErrors>
    <ignoredError sqref="B26:C26" numberStoredAsText="1"/>
  </ignoredError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5C5B-FAB0-4842-9E1A-C56A022A663E}">
  <dimension ref="A1:E16"/>
  <sheetViews>
    <sheetView workbookViewId="0">
      <selection activeCell="A3" sqref="A3:E11"/>
    </sheetView>
  </sheetViews>
  <sheetFormatPr defaultRowHeight="12.75" x14ac:dyDescent="0.2"/>
  <sheetData>
    <row r="1" spans="1:5" s="4" customFormat="1" x14ac:dyDescent="0.2">
      <c r="A1" s="107" t="s">
        <v>246</v>
      </c>
    </row>
    <row r="3" spans="1:5" x14ac:dyDescent="0.2">
      <c r="A3" s="194" t="s">
        <v>247</v>
      </c>
      <c r="B3" s="194" t="s">
        <v>248</v>
      </c>
      <c r="C3" s="194"/>
      <c r="D3" s="194" t="s">
        <v>249</v>
      </c>
      <c r="E3" s="194"/>
    </row>
    <row r="4" spans="1:5" x14ac:dyDescent="0.2">
      <c r="A4" s="194"/>
      <c r="B4" s="170" t="s">
        <v>214</v>
      </c>
      <c r="C4" s="170" t="s">
        <v>216</v>
      </c>
      <c r="D4" s="170" t="s">
        <v>214</v>
      </c>
      <c r="E4" s="170" t="s">
        <v>216</v>
      </c>
    </row>
    <row r="5" spans="1:5" x14ac:dyDescent="0.2">
      <c r="A5" s="13" t="s">
        <v>97</v>
      </c>
      <c r="B5" s="30">
        <v>54.9</v>
      </c>
      <c r="C5" s="30">
        <v>53.9</v>
      </c>
      <c r="D5" s="30">
        <v>57.1</v>
      </c>
      <c r="E5" s="30">
        <v>57.4</v>
      </c>
    </row>
    <row r="6" spans="1:5" x14ac:dyDescent="0.2">
      <c r="A6" s="13" t="s">
        <v>208</v>
      </c>
      <c r="B6" s="30">
        <v>55.1</v>
      </c>
      <c r="C6" s="30">
        <v>47.5</v>
      </c>
      <c r="D6" s="30">
        <v>56.6</v>
      </c>
      <c r="E6" s="30">
        <v>41.8</v>
      </c>
    </row>
    <row r="7" spans="1:5" x14ac:dyDescent="0.2">
      <c r="A7" s="13" t="s">
        <v>209</v>
      </c>
      <c r="B7" s="30">
        <v>52.2</v>
      </c>
      <c r="C7" s="30">
        <v>38.5</v>
      </c>
      <c r="D7" s="30">
        <v>51.3</v>
      </c>
      <c r="E7" s="30">
        <v>37.1</v>
      </c>
    </row>
    <row r="8" spans="1:5" x14ac:dyDescent="0.2">
      <c r="A8" s="13" t="s">
        <v>210</v>
      </c>
      <c r="B8" s="30">
        <v>51.1</v>
      </c>
      <c r="C8" s="30">
        <v>37.9</v>
      </c>
      <c r="D8" s="30">
        <v>51.1</v>
      </c>
      <c r="E8" s="30">
        <v>36.799999999999997</v>
      </c>
    </row>
    <row r="9" spans="1:5" x14ac:dyDescent="0.2">
      <c r="A9" s="13" t="s">
        <v>211</v>
      </c>
      <c r="B9" s="30">
        <v>52.5</v>
      </c>
      <c r="C9" s="30">
        <v>44.5</v>
      </c>
      <c r="D9" s="30">
        <v>53.2</v>
      </c>
      <c r="E9" s="30">
        <v>43.2</v>
      </c>
    </row>
    <row r="10" spans="1:5" x14ac:dyDescent="0.2">
      <c r="A10" s="13" t="s">
        <v>205</v>
      </c>
      <c r="B10" s="30">
        <v>56.3</v>
      </c>
      <c r="C10" s="30">
        <v>44.7</v>
      </c>
      <c r="D10" s="30">
        <v>56.3</v>
      </c>
      <c r="E10" s="30">
        <v>46.4</v>
      </c>
    </row>
    <row r="11" spans="1:5" x14ac:dyDescent="0.2">
      <c r="A11" s="168" t="s">
        <v>6</v>
      </c>
      <c r="B11" s="171">
        <v>51.9</v>
      </c>
      <c r="C11" s="171">
        <v>39.799999999999997</v>
      </c>
      <c r="D11" s="171">
        <v>51.8</v>
      </c>
      <c r="E11" s="171">
        <v>38.299999999999997</v>
      </c>
    </row>
    <row r="13" spans="1:5" x14ac:dyDescent="0.2">
      <c r="A13" s="106" t="s">
        <v>223</v>
      </c>
    </row>
    <row r="16" spans="1:5" x14ac:dyDescent="0.2">
      <c r="A16" s="6" t="s">
        <v>81</v>
      </c>
    </row>
  </sheetData>
  <mergeCells count="3">
    <mergeCell ref="A3:A4"/>
    <mergeCell ref="B3:C3"/>
    <mergeCell ref="D3:E3"/>
  </mergeCells>
  <hyperlinks>
    <hyperlink ref="A16" location="Indice!A1" display="Indice" xr:uid="{91C77F01-4FDA-4871-A5C3-6685CC3E4812}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1BA6B-A152-4B96-8BD3-27610D84FBA7}">
  <dimension ref="A1:C14"/>
  <sheetViews>
    <sheetView workbookViewId="0">
      <selection activeCell="C9" sqref="C9"/>
    </sheetView>
  </sheetViews>
  <sheetFormatPr defaultRowHeight="12.75" x14ac:dyDescent="0.2"/>
  <cols>
    <col min="1" max="1" width="16" customWidth="1"/>
  </cols>
  <sheetData>
    <row r="1" spans="1:3" s="166" customFormat="1" x14ac:dyDescent="0.2">
      <c r="A1" s="165" t="s">
        <v>250</v>
      </c>
    </row>
    <row r="3" spans="1:3" x14ac:dyDescent="0.2">
      <c r="A3" s="167" t="s">
        <v>8</v>
      </c>
      <c r="B3" s="104">
        <v>2025</v>
      </c>
      <c r="C3" s="104">
        <v>2018</v>
      </c>
    </row>
    <row r="4" spans="1:3" x14ac:dyDescent="0.2">
      <c r="A4" s="13" t="s">
        <v>11</v>
      </c>
      <c r="B4" s="109">
        <v>1.19</v>
      </c>
      <c r="C4" s="109">
        <v>1.07</v>
      </c>
    </row>
    <row r="5" spans="1:3" x14ac:dyDescent="0.2">
      <c r="A5" s="13" t="s">
        <v>12</v>
      </c>
      <c r="B5" s="109">
        <v>1.02</v>
      </c>
      <c r="C5" s="109">
        <v>0.96</v>
      </c>
    </row>
    <row r="6" spans="1:3" x14ac:dyDescent="0.2">
      <c r="A6" s="13" t="s">
        <v>13</v>
      </c>
      <c r="B6" s="109">
        <v>1.03</v>
      </c>
      <c r="C6" s="109">
        <v>0.92</v>
      </c>
    </row>
    <row r="7" spans="1:3" x14ac:dyDescent="0.2">
      <c r="A7" s="13" t="s">
        <v>15</v>
      </c>
      <c r="B7" s="109">
        <v>1.21</v>
      </c>
      <c r="C7" s="109">
        <v>1.07</v>
      </c>
    </row>
    <row r="8" spans="1:3" x14ac:dyDescent="0.2">
      <c r="A8" s="13" t="s">
        <v>16</v>
      </c>
      <c r="B8" s="109">
        <v>1.21</v>
      </c>
      <c r="C8" s="109">
        <v>0.97</v>
      </c>
    </row>
    <row r="9" spans="1:3" x14ac:dyDescent="0.2">
      <c r="A9" s="168" t="s">
        <v>6</v>
      </c>
      <c r="B9" s="169">
        <v>1.1200000000000001</v>
      </c>
      <c r="C9" s="183">
        <v>1</v>
      </c>
    </row>
    <row r="11" spans="1:3" x14ac:dyDescent="0.2">
      <c r="A11" s="106" t="s">
        <v>251</v>
      </c>
    </row>
    <row r="14" spans="1:3" x14ac:dyDescent="0.2">
      <c r="A14" s="6" t="s">
        <v>81</v>
      </c>
    </row>
  </sheetData>
  <hyperlinks>
    <hyperlink ref="A14" location="Indice!A1" display="Indice" xr:uid="{01DFDD64-0AD9-4E0B-BDE9-17CE45283A5A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D35A2-F3DA-445A-A375-9164CD5E7F88}">
  <dimension ref="A1:C15"/>
  <sheetViews>
    <sheetView topLeftCell="A4" workbookViewId="0">
      <selection activeCell="I17" sqref="I17"/>
    </sheetView>
  </sheetViews>
  <sheetFormatPr defaultRowHeight="12.75" x14ac:dyDescent="0.2"/>
  <cols>
    <col min="1" max="1" width="16.28515625" customWidth="1"/>
  </cols>
  <sheetData>
    <row r="1" spans="1:3" s="4" customFormat="1" x14ac:dyDescent="0.2">
      <c r="A1" s="107" t="s">
        <v>252</v>
      </c>
    </row>
    <row r="3" spans="1:3" x14ac:dyDescent="0.2">
      <c r="A3" s="167" t="s">
        <v>8</v>
      </c>
      <c r="B3" s="104">
        <v>2024</v>
      </c>
      <c r="C3" s="104">
        <v>2018</v>
      </c>
    </row>
    <row r="4" spans="1:3" x14ac:dyDescent="0.2">
      <c r="A4" s="13" t="s">
        <v>11</v>
      </c>
      <c r="B4" s="109">
        <v>0.89</v>
      </c>
      <c r="C4" s="109">
        <v>0.92</v>
      </c>
    </row>
    <row r="5" spans="1:3" x14ac:dyDescent="0.2">
      <c r="A5" s="13" t="s">
        <v>12</v>
      </c>
      <c r="B5" s="109">
        <v>0.75</v>
      </c>
      <c r="C5" s="109">
        <v>0.78</v>
      </c>
    </row>
    <row r="6" spans="1:3" x14ac:dyDescent="0.2">
      <c r="A6" s="13" t="s">
        <v>13</v>
      </c>
      <c r="B6" s="109">
        <v>0.99</v>
      </c>
      <c r="C6" s="109">
        <v>0.27</v>
      </c>
    </row>
    <row r="7" spans="1:3" x14ac:dyDescent="0.2">
      <c r="A7" s="13" t="s">
        <v>15</v>
      </c>
      <c r="B7" s="109">
        <v>0.72</v>
      </c>
      <c r="C7" s="109">
        <v>0.55000000000000004</v>
      </c>
    </row>
    <row r="8" spans="1:3" x14ac:dyDescent="0.2">
      <c r="A8" s="13" t="s">
        <v>16</v>
      </c>
      <c r="B8" s="109">
        <v>2.04</v>
      </c>
      <c r="C8" s="184">
        <v>1.3</v>
      </c>
    </row>
    <row r="9" spans="1:3" x14ac:dyDescent="0.2">
      <c r="A9" s="168" t="s">
        <v>34</v>
      </c>
      <c r="B9" s="169">
        <v>0.92</v>
      </c>
      <c r="C9" s="169">
        <v>0.66</v>
      </c>
    </row>
    <row r="10" spans="1:3" x14ac:dyDescent="0.2">
      <c r="A10" s="15" t="s">
        <v>33</v>
      </c>
      <c r="B10" s="159">
        <v>0.92</v>
      </c>
      <c r="C10" s="159">
        <v>0.64</v>
      </c>
    </row>
    <row r="12" spans="1:3" x14ac:dyDescent="0.2">
      <c r="A12" s="106" t="s">
        <v>253</v>
      </c>
    </row>
    <row r="15" spans="1:3" x14ac:dyDescent="0.2">
      <c r="A15" s="6" t="s">
        <v>81</v>
      </c>
    </row>
  </sheetData>
  <hyperlinks>
    <hyperlink ref="A15" location="Indice!A1" display="Indice" xr:uid="{33020531-566B-4D65-B9DC-EA66F5B1F59A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bc5a86-ac99-4c94-910a-603dff8ca981">
      <Terms xmlns="http://schemas.microsoft.com/office/infopath/2007/PartnerControls"/>
    </lcf76f155ced4ddcb4097134ff3c332f>
    <TaxCatchAll xmlns="dc477959-bd29-4cc3-ab68-57811b14f4e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41100F-723D-4C0E-9F67-9ADAF50552B1}">
  <ds:schemaRefs>
    <ds:schemaRef ds:uri="http://schemas.microsoft.com/office/2006/metadata/properties"/>
    <ds:schemaRef ds:uri="http://schemas.microsoft.com/office/infopath/2007/PartnerControls"/>
    <ds:schemaRef ds:uri="33bc5a86-ac99-4c94-910a-603dff8ca981"/>
    <ds:schemaRef ds:uri="dc477959-bd29-4cc3-ab68-57811b14f4e1"/>
  </ds:schemaRefs>
</ds:datastoreItem>
</file>

<file path=customXml/itemProps2.xml><?xml version="1.0" encoding="utf-8"?>
<ds:datastoreItem xmlns:ds="http://schemas.openxmlformats.org/officeDocument/2006/customXml" ds:itemID="{03BAC6EC-D65B-4450-AEDD-0B5D4A09CA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c5a86-ac99-4c94-910a-603dff8ca981"/>
    <ds:schemaRef ds:uri="dc477959-bd29-4cc3-ab68-57811b14f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B0D163-B5EB-423C-81EC-26429A2B90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45</vt:i4>
      </vt:variant>
      <vt:variant>
        <vt:lpstr>Intervalli denominati</vt:lpstr>
      </vt:variant>
      <vt:variant>
        <vt:i4>38</vt:i4>
      </vt:variant>
    </vt:vector>
  </HeadingPairs>
  <TitlesOfParts>
    <vt:vector size="83" baseType="lpstr">
      <vt:lpstr>Indice</vt:lpstr>
      <vt:lpstr>Tab. 1.8.1</vt:lpstr>
      <vt:lpstr>Fig. 1.8.1</vt:lpstr>
      <vt:lpstr>Fig. 1.8.2</vt:lpstr>
      <vt:lpstr>Tab. 1.8.2</vt:lpstr>
      <vt:lpstr>Fig. 1.8.3</vt:lpstr>
      <vt:lpstr>Fig. 1.8.4</vt:lpstr>
      <vt:lpstr>Tab. 1.8.3</vt:lpstr>
      <vt:lpstr>Tab. 1.8.4</vt:lpstr>
      <vt:lpstr>Fig. 1.8.5</vt:lpstr>
      <vt:lpstr>Tab. 1.8.5</vt:lpstr>
      <vt:lpstr>Fig. 1.8.6</vt:lpstr>
      <vt:lpstr>Fig. 1.8.7</vt:lpstr>
      <vt:lpstr>Tab. 1.8.6</vt:lpstr>
      <vt:lpstr>Tab 1.8.7</vt:lpstr>
      <vt:lpstr>Fig. 1.8.8</vt:lpstr>
      <vt:lpstr>Tab 1.8.8</vt:lpstr>
      <vt:lpstr>Fig. 1.8.9</vt:lpstr>
      <vt:lpstr>Fig. 1.8.10</vt:lpstr>
      <vt:lpstr>Fig. 1.8.11</vt:lpstr>
      <vt:lpstr>Fig. 1.8.12</vt:lpstr>
      <vt:lpstr>Fig. 1.8.13</vt:lpstr>
      <vt:lpstr>Fig. 1.8.14</vt:lpstr>
      <vt:lpstr>Fig. 1.8.15</vt:lpstr>
      <vt:lpstr>Fig. 1.8.16</vt:lpstr>
      <vt:lpstr>Fig. 1.8.17</vt:lpstr>
      <vt:lpstr>Fig. 1.8.18</vt:lpstr>
      <vt:lpstr>Fig. 1.8.19</vt:lpstr>
      <vt:lpstr>Fig. 1.8.20</vt:lpstr>
      <vt:lpstr>Fig. 1.8.21</vt:lpstr>
      <vt:lpstr>Fig. 1.8.22</vt:lpstr>
      <vt:lpstr>Fig. 1.8.23</vt:lpstr>
      <vt:lpstr>Fig. 1.8.24</vt:lpstr>
      <vt:lpstr>Fig. 1.8.25</vt:lpstr>
      <vt:lpstr>Tab. 1.8.9</vt:lpstr>
      <vt:lpstr>Tab. 1.8.10</vt:lpstr>
      <vt:lpstr>Fig. 1.8.26</vt:lpstr>
      <vt:lpstr>Fig. 1.8.27</vt:lpstr>
      <vt:lpstr>Tab. 1.8.11</vt:lpstr>
      <vt:lpstr>Tab. 1.8.12</vt:lpstr>
      <vt:lpstr>Tab. 1.8.13</vt:lpstr>
      <vt:lpstr>Fig.1.8.28</vt:lpstr>
      <vt:lpstr>Tab. 1.8.14</vt:lpstr>
      <vt:lpstr>Tab. 1.8.15</vt:lpstr>
      <vt:lpstr>Tab. 1.8.16</vt:lpstr>
      <vt:lpstr>'Fig. 1.8.13'!_Hlk223947914</vt:lpstr>
      <vt:lpstr>'Fig. 1.8.27'!_Toc216801864</vt:lpstr>
      <vt:lpstr>'Fig. 1.8.13'!_Toc221637362</vt:lpstr>
      <vt:lpstr>'Fig. 1.8.14'!_Toc221637363</vt:lpstr>
      <vt:lpstr>'Fig. 1.8.15'!_Toc221637364</vt:lpstr>
      <vt:lpstr>'Fig. 1.8.16'!_Toc221637365</vt:lpstr>
      <vt:lpstr>'Fig. 1.8.19'!_Toc221637368</vt:lpstr>
      <vt:lpstr>'Fig. 1.8.20'!_Toc221637369</vt:lpstr>
      <vt:lpstr>'Tab. 1.8.2'!_Toc223603377</vt:lpstr>
      <vt:lpstr>'Tab. 1.8.3'!_Toc223603378</vt:lpstr>
      <vt:lpstr>'Tab 1.8.8'!_Toc223603383</vt:lpstr>
      <vt:lpstr>Indice!_Toc223603384</vt:lpstr>
      <vt:lpstr>'Tab. 1.8.13'!_Toc223603388</vt:lpstr>
      <vt:lpstr>'Tab. 1.8.14'!_Toc223603389</vt:lpstr>
      <vt:lpstr>'Tab. 1.8.15'!_Toc223603390</vt:lpstr>
      <vt:lpstr>'Tab. 1.8.16'!_Toc223603391</vt:lpstr>
      <vt:lpstr>'Tab. 1.8.1'!_Toc224143091</vt:lpstr>
      <vt:lpstr>'Tab. 1.8.4'!_Toc224143094</vt:lpstr>
      <vt:lpstr>'Tab. 1.8.10'!_Toc224143100</vt:lpstr>
      <vt:lpstr>'Tab. 1.8.11'!_Toc224143101</vt:lpstr>
      <vt:lpstr>'Tab. 1.8.12'!_Toc224143102</vt:lpstr>
      <vt:lpstr>'Fig. 1.8.2'!_Toc224143337</vt:lpstr>
      <vt:lpstr>'Fig. 1.8.4'!_Toc224143339</vt:lpstr>
      <vt:lpstr>'Fig. 1.8.5'!_Toc224143340</vt:lpstr>
      <vt:lpstr>'Fig. 1.8.6'!_Toc224143341</vt:lpstr>
      <vt:lpstr>'Fig. 1.8.8'!_Toc224143343</vt:lpstr>
      <vt:lpstr>'Fig. 1.8.9'!_Toc224143344</vt:lpstr>
      <vt:lpstr>'Fig. 1.8.10'!_Toc224143345</vt:lpstr>
      <vt:lpstr>'Fig. 1.8.11'!_Toc224143346</vt:lpstr>
      <vt:lpstr>'Fig. 1.8.12'!_Toc224143347</vt:lpstr>
      <vt:lpstr>'Fig. 1.8.17'!_Toc224143352</vt:lpstr>
      <vt:lpstr>'Fig. 1.8.18'!_Toc224143353</vt:lpstr>
      <vt:lpstr>'Fig. 1.8.21'!_Toc224143356</vt:lpstr>
      <vt:lpstr>'Fig. 1.8.22'!_Toc224143357</vt:lpstr>
      <vt:lpstr>'Fig. 1.8.23'!_Toc224143358</vt:lpstr>
      <vt:lpstr>'Fig. 1.8.24'!_Toc224143359</vt:lpstr>
      <vt:lpstr>'Fig. 1.8.25'!_Toc224143360</vt:lpstr>
      <vt:lpstr>Fig.1.8.28!_Toc224143363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2026-03-23T14:20:41Z</dcterms:created>
  <dcterms:modified xsi:type="dcterms:W3CDTF">2026-03-24T14:49:09Z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0x0101006C31D6D3AC87224CA17C2667DDF4494E</vt:lpwstr>
  </property>
</Properties>
</file>